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"/>
    </mc:Choice>
  </mc:AlternateContent>
  <xr:revisionPtr revIDLastSave="0" documentId="8_{9CDE6344-77E2-4472-BCBE-EEF28C2FBB11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'DC42'!$A$1:$K$69</definedName>
    <definedName name="_xlnm.Print_Area" localSheetId="10">'DC48'!$A$1:$K$69</definedName>
    <definedName name="_xlnm.Print_Area" localSheetId="0">EKU!$A$1:$K$69</definedName>
    <definedName name="_xlnm.Print_Area" localSheetId="3">'GT421'!$A$1:$K$69</definedName>
    <definedName name="_xlnm.Print_Area" localSheetId="4">'GT422'!$A$1:$K$69</definedName>
    <definedName name="_xlnm.Print_Area" localSheetId="5">'GT423'!$A$1:$K$69</definedName>
    <definedName name="_xlnm.Print_Area" localSheetId="7">'GT481'!$A$1:$K$69</definedName>
    <definedName name="_xlnm.Print_Area" localSheetId="8">'GT484'!$A$1:$K$69</definedName>
    <definedName name="_xlnm.Print_Area" localSheetId="9">'GT485'!$A$1:$K$69</definedName>
    <definedName name="_xlnm.Print_Area" localSheetId="1">JHB!$A$1:$K$69</definedName>
    <definedName name="_xlnm.Print_Area" localSheetId="11">Summary!$A$1:$K$69</definedName>
    <definedName name="_xlnm.Print_Area" localSheetId="2">TSH!$A$1:$K$69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" i="2" l="1"/>
  <c r="K74" i="2" s="1"/>
  <c r="J73" i="2"/>
  <c r="J74" i="2" s="1"/>
  <c r="I73" i="2"/>
  <c r="I74" i="2" s="1"/>
  <c r="H73" i="2"/>
  <c r="H74" i="2" s="1"/>
  <c r="G73" i="2"/>
  <c r="G74" i="2" s="1"/>
  <c r="F73" i="2"/>
  <c r="F74" i="2" s="1"/>
  <c r="E73" i="2"/>
  <c r="E74" i="2" s="1"/>
  <c r="D73" i="2"/>
  <c r="D74" i="2" s="1"/>
  <c r="C73" i="2"/>
  <c r="C74" i="2" s="1"/>
  <c r="K72" i="2"/>
  <c r="J72" i="2"/>
  <c r="I72" i="2"/>
  <c r="H72" i="2"/>
  <c r="G72" i="2"/>
  <c r="F72" i="2"/>
  <c r="E72" i="2"/>
  <c r="D72" i="2"/>
  <c r="C72" i="2"/>
  <c r="B72" i="2"/>
  <c r="K71" i="2"/>
  <c r="J71" i="2"/>
  <c r="I71" i="2"/>
  <c r="I70" i="2" s="1"/>
  <c r="I75" i="2" s="1"/>
  <c r="I49" i="2" s="1"/>
  <c r="I50" i="2" s="1"/>
  <c r="H71" i="2"/>
  <c r="G71" i="2"/>
  <c r="F71" i="2"/>
  <c r="E71" i="2"/>
  <c r="D71" i="2"/>
  <c r="C71" i="2"/>
  <c r="B71" i="2"/>
  <c r="B70" i="2" s="1"/>
  <c r="B75" i="2" s="1"/>
  <c r="B49" i="2" s="1"/>
  <c r="B50" i="2" s="1"/>
  <c r="J70" i="2"/>
  <c r="J75" i="2" s="1"/>
  <c r="J49" i="2" s="1"/>
  <c r="J50" i="2" s="1"/>
  <c r="K74" i="3"/>
  <c r="J74" i="3"/>
  <c r="K73" i="3"/>
  <c r="J73" i="3"/>
  <c r="I73" i="3"/>
  <c r="I74" i="3" s="1"/>
  <c r="H73" i="3"/>
  <c r="H74" i="3" s="1"/>
  <c r="G73" i="3"/>
  <c r="G74" i="3" s="1"/>
  <c r="F73" i="3"/>
  <c r="F74" i="3" s="1"/>
  <c r="E73" i="3"/>
  <c r="E74" i="3" s="1"/>
  <c r="D73" i="3"/>
  <c r="D74" i="3" s="1"/>
  <c r="C73" i="3"/>
  <c r="C74" i="3" s="1"/>
  <c r="K72" i="3"/>
  <c r="J72" i="3"/>
  <c r="I72" i="3"/>
  <c r="H72" i="3"/>
  <c r="G72" i="3"/>
  <c r="F72" i="3"/>
  <c r="E72" i="3"/>
  <c r="D72" i="3"/>
  <c r="C72" i="3"/>
  <c r="B72" i="3"/>
  <c r="K71" i="3"/>
  <c r="J71" i="3"/>
  <c r="J70" i="3" s="1"/>
  <c r="J75" i="3" s="1"/>
  <c r="J49" i="3" s="1"/>
  <c r="J50" i="3" s="1"/>
  <c r="I71" i="3"/>
  <c r="I70" i="3" s="1"/>
  <c r="I75" i="3" s="1"/>
  <c r="I49" i="3" s="1"/>
  <c r="I50" i="3" s="1"/>
  <c r="H71" i="3"/>
  <c r="G71" i="3"/>
  <c r="F71" i="3"/>
  <c r="E71" i="3"/>
  <c r="D71" i="3"/>
  <c r="C71" i="3"/>
  <c r="C70" i="3" s="1"/>
  <c r="C75" i="3" s="1"/>
  <c r="C49" i="3" s="1"/>
  <c r="C50" i="3" s="1"/>
  <c r="B71" i="3"/>
  <c r="B70" i="3" s="1"/>
  <c r="B75" i="3" s="1"/>
  <c r="B49" i="3" s="1"/>
  <c r="B50" i="3" s="1"/>
  <c r="K70" i="3"/>
  <c r="K75" i="3" s="1"/>
  <c r="K49" i="3" s="1"/>
  <c r="K50" i="3" s="1"/>
  <c r="J74" i="4"/>
  <c r="G74" i="4"/>
  <c r="K73" i="4"/>
  <c r="K74" i="4" s="1"/>
  <c r="J73" i="4"/>
  <c r="I73" i="4"/>
  <c r="I74" i="4" s="1"/>
  <c r="H73" i="4"/>
  <c r="H74" i="4" s="1"/>
  <c r="G73" i="4"/>
  <c r="F73" i="4"/>
  <c r="F74" i="4" s="1"/>
  <c r="E73" i="4"/>
  <c r="E74" i="4" s="1"/>
  <c r="D73" i="4"/>
  <c r="D74" i="4" s="1"/>
  <c r="C73" i="4"/>
  <c r="C74" i="4" s="1"/>
  <c r="K72" i="4"/>
  <c r="J72" i="4"/>
  <c r="I72" i="4"/>
  <c r="H72" i="4"/>
  <c r="G72" i="4"/>
  <c r="F72" i="4"/>
  <c r="E72" i="4"/>
  <c r="D72" i="4"/>
  <c r="C72" i="4"/>
  <c r="B72" i="4"/>
  <c r="K71" i="4"/>
  <c r="J71" i="4"/>
  <c r="I71" i="4"/>
  <c r="H71" i="4"/>
  <c r="H70" i="4" s="1"/>
  <c r="H75" i="4" s="1"/>
  <c r="H49" i="4" s="1"/>
  <c r="H50" i="4" s="1"/>
  <c r="G71" i="4"/>
  <c r="G70" i="4" s="1"/>
  <c r="G75" i="4" s="1"/>
  <c r="G49" i="4" s="1"/>
  <c r="G50" i="4" s="1"/>
  <c r="F71" i="4"/>
  <c r="E71" i="4"/>
  <c r="D71" i="4"/>
  <c r="C71" i="4"/>
  <c r="B71" i="4"/>
  <c r="K74" i="5"/>
  <c r="J74" i="5"/>
  <c r="K73" i="5"/>
  <c r="J73" i="5"/>
  <c r="I73" i="5"/>
  <c r="I74" i="5" s="1"/>
  <c r="H73" i="5"/>
  <c r="H74" i="5" s="1"/>
  <c r="G73" i="5"/>
  <c r="G74" i="5" s="1"/>
  <c r="F73" i="5"/>
  <c r="F74" i="5" s="1"/>
  <c r="E73" i="5"/>
  <c r="E74" i="5" s="1"/>
  <c r="D73" i="5"/>
  <c r="D74" i="5" s="1"/>
  <c r="C73" i="5"/>
  <c r="C74" i="5" s="1"/>
  <c r="K72" i="5"/>
  <c r="J72" i="5"/>
  <c r="I72" i="5"/>
  <c r="H72" i="5"/>
  <c r="G72" i="5"/>
  <c r="F72" i="5"/>
  <c r="E72" i="5"/>
  <c r="D72" i="5"/>
  <c r="C72" i="5"/>
  <c r="B72" i="5"/>
  <c r="K71" i="5"/>
  <c r="K70" i="5" s="1"/>
  <c r="K75" i="5" s="1"/>
  <c r="K49" i="5" s="1"/>
  <c r="K50" i="5" s="1"/>
  <c r="J71" i="5"/>
  <c r="J70" i="5" s="1"/>
  <c r="J75" i="5" s="1"/>
  <c r="J49" i="5" s="1"/>
  <c r="J50" i="5" s="1"/>
  <c r="I71" i="5"/>
  <c r="H71" i="5"/>
  <c r="G71" i="5"/>
  <c r="F71" i="5"/>
  <c r="E71" i="5"/>
  <c r="D71" i="5"/>
  <c r="C71" i="5"/>
  <c r="C70" i="5" s="1"/>
  <c r="C75" i="5" s="1"/>
  <c r="C49" i="5" s="1"/>
  <c r="C50" i="5" s="1"/>
  <c r="B71" i="5"/>
  <c r="B70" i="5" s="1"/>
  <c r="B75" i="5" s="1"/>
  <c r="B49" i="5" s="1"/>
  <c r="B50" i="5" s="1"/>
  <c r="J74" i="6"/>
  <c r="G74" i="6"/>
  <c r="K73" i="6"/>
  <c r="K74" i="6" s="1"/>
  <c r="J73" i="6"/>
  <c r="I73" i="6"/>
  <c r="I74" i="6" s="1"/>
  <c r="H73" i="6"/>
  <c r="H74" i="6" s="1"/>
  <c r="G73" i="6"/>
  <c r="F73" i="6"/>
  <c r="F74" i="6" s="1"/>
  <c r="E73" i="6"/>
  <c r="E74" i="6" s="1"/>
  <c r="D73" i="6"/>
  <c r="D74" i="6" s="1"/>
  <c r="C73" i="6"/>
  <c r="C74" i="6" s="1"/>
  <c r="K72" i="6"/>
  <c r="J72" i="6"/>
  <c r="I72" i="6"/>
  <c r="I70" i="6" s="1"/>
  <c r="I75" i="6" s="1"/>
  <c r="I49" i="6" s="1"/>
  <c r="I50" i="6" s="1"/>
  <c r="H72" i="6"/>
  <c r="G72" i="6"/>
  <c r="F72" i="6"/>
  <c r="E72" i="6"/>
  <c r="D72" i="6"/>
  <c r="C72" i="6"/>
  <c r="B72" i="6"/>
  <c r="K71" i="6"/>
  <c r="J71" i="6"/>
  <c r="I71" i="6"/>
  <c r="H71" i="6"/>
  <c r="H70" i="6" s="1"/>
  <c r="H75" i="6" s="1"/>
  <c r="H49" i="6" s="1"/>
  <c r="H50" i="6" s="1"/>
  <c r="G71" i="6"/>
  <c r="G70" i="6" s="1"/>
  <c r="G75" i="6" s="1"/>
  <c r="G49" i="6" s="1"/>
  <c r="G50" i="6" s="1"/>
  <c r="F71" i="6"/>
  <c r="E71" i="6"/>
  <c r="D71" i="6"/>
  <c r="C71" i="6"/>
  <c r="B71" i="6"/>
  <c r="K74" i="7"/>
  <c r="K73" i="7"/>
  <c r="J73" i="7"/>
  <c r="J74" i="7" s="1"/>
  <c r="I73" i="7"/>
  <c r="I74" i="7" s="1"/>
  <c r="H73" i="7"/>
  <c r="H74" i="7" s="1"/>
  <c r="G73" i="7"/>
  <c r="G74" i="7" s="1"/>
  <c r="F73" i="7"/>
  <c r="F74" i="7" s="1"/>
  <c r="E73" i="7"/>
  <c r="E74" i="7" s="1"/>
  <c r="D73" i="7"/>
  <c r="D74" i="7" s="1"/>
  <c r="C73" i="7"/>
  <c r="C74" i="7" s="1"/>
  <c r="K72" i="7"/>
  <c r="J72" i="7"/>
  <c r="I72" i="7"/>
  <c r="H72" i="7"/>
  <c r="G72" i="7"/>
  <c r="F72" i="7"/>
  <c r="E72" i="7"/>
  <c r="D72" i="7"/>
  <c r="C72" i="7"/>
  <c r="B72" i="7"/>
  <c r="K71" i="7"/>
  <c r="K70" i="7" s="1"/>
  <c r="K75" i="7" s="1"/>
  <c r="K49" i="7" s="1"/>
  <c r="K50" i="7" s="1"/>
  <c r="J71" i="7"/>
  <c r="I71" i="7"/>
  <c r="H71" i="7"/>
  <c r="G71" i="7"/>
  <c r="F71" i="7"/>
  <c r="E71" i="7"/>
  <c r="D71" i="7"/>
  <c r="D70" i="7" s="1"/>
  <c r="D75" i="7" s="1"/>
  <c r="D49" i="7" s="1"/>
  <c r="D50" i="7" s="1"/>
  <c r="C71" i="7"/>
  <c r="C70" i="7" s="1"/>
  <c r="C75" i="7" s="1"/>
  <c r="C49" i="7" s="1"/>
  <c r="C50" i="7" s="1"/>
  <c r="B71" i="7"/>
  <c r="J74" i="8"/>
  <c r="G74" i="8"/>
  <c r="K73" i="8"/>
  <c r="K74" i="8" s="1"/>
  <c r="J73" i="8"/>
  <c r="I73" i="8"/>
  <c r="I74" i="8" s="1"/>
  <c r="H73" i="8"/>
  <c r="H74" i="8" s="1"/>
  <c r="G73" i="8"/>
  <c r="F73" i="8"/>
  <c r="F74" i="8" s="1"/>
  <c r="E73" i="8"/>
  <c r="E74" i="8" s="1"/>
  <c r="D73" i="8"/>
  <c r="D74" i="8" s="1"/>
  <c r="C73" i="8"/>
  <c r="C74" i="8" s="1"/>
  <c r="K72" i="8"/>
  <c r="J72" i="8"/>
  <c r="I72" i="8"/>
  <c r="I70" i="8" s="1"/>
  <c r="I75" i="8" s="1"/>
  <c r="I49" i="8" s="1"/>
  <c r="I50" i="8" s="1"/>
  <c r="H72" i="8"/>
  <c r="G72" i="8"/>
  <c r="F72" i="8"/>
  <c r="E72" i="8"/>
  <c r="D72" i="8"/>
  <c r="C72" i="8"/>
  <c r="B72" i="8"/>
  <c r="K71" i="8"/>
  <c r="J71" i="8"/>
  <c r="I71" i="8"/>
  <c r="H71" i="8"/>
  <c r="H70" i="8" s="1"/>
  <c r="H75" i="8" s="1"/>
  <c r="H49" i="8" s="1"/>
  <c r="H50" i="8" s="1"/>
  <c r="G71" i="8"/>
  <c r="G70" i="8" s="1"/>
  <c r="G75" i="8" s="1"/>
  <c r="G49" i="8" s="1"/>
  <c r="G50" i="8" s="1"/>
  <c r="F71" i="8"/>
  <c r="E71" i="8"/>
  <c r="D71" i="8"/>
  <c r="C71" i="8"/>
  <c r="B71" i="8"/>
  <c r="K74" i="9"/>
  <c r="J74" i="9"/>
  <c r="K73" i="9"/>
  <c r="J73" i="9"/>
  <c r="I73" i="9"/>
  <c r="I74" i="9" s="1"/>
  <c r="H73" i="9"/>
  <c r="H74" i="9" s="1"/>
  <c r="G73" i="9"/>
  <c r="G74" i="9" s="1"/>
  <c r="F73" i="9"/>
  <c r="F74" i="9" s="1"/>
  <c r="E73" i="9"/>
  <c r="E74" i="9" s="1"/>
  <c r="D73" i="9"/>
  <c r="D74" i="9" s="1"/>
  <c r="C73" i="9"/>
  <c r="C74" i="9" s="1"/>
  <c r="K72" i="9"/>
  <c r="J72" i="9"/>
  <c r="I72" i="9"/>
  <c r="H72" i="9"/>
  <c r="G72" i="9"/>
  <c r="F72" i="9"/>
  <c r="E72" i="9"/>
  <c r="D72" i="9"/>
  <c r="C72" i="9"/>
  <c r="B72" i="9"/>
  <c r="K71" i="9"/>
  <c r="K70" i="9" s="1"/>
  <c r="K75" i="9" s="1"/>
  <c r="K49" i="9" s="1"/>
  <c r="K50" i="9" s="1"/>
  <c r="J71" i="9"/>
  <c r="J70" i="9" s="1"/>
  <c r="J75" i="9" s="1"/>
  <c r="J49" i="9" s="1"/>
  <c r="J50" i="9" s="1"/>
  <c r="I71" i="9"/>
  <c r="H71" i="9"/>
  <c r="G71" i="9"/>
  <c r="F71" i="9"/>
  <c r="E71" i="9"/>
  <c r="D71" i="9"/>
  <c r="C71" i="9"/>
  <c r="C70" i="9" s="1"/>
  <c r="C75" i="9" s="1"/>
  <c r="C49" i="9" s="1"/>
  <c r="C50" i="9" s="1"/>
  <c r="B71" i="9"/>
  <c r="B70" i="9" s="1"/>
  <c r="B75" i="9" s="1"/>
  <c r="B49" i="9" s="1"/>
  <c r="B50" i="9" s="1"/>
  <c r="J74" i="10"/>
  <c r="G74" i="10"/>
  <c r="K73" i="10"/>
  <c r="K74" i="10" s="1"/>
  <c r="J73" i="10"/>
  <c r="I73" i="10"/>
  <c r="I74" i="10" s="1"/>
  <c r="H73" i="10"/>
  <c r="H74" i="10" s="1"/>
  <c r="G73" i="10"/>
  <c r="F73" i="10"/>
  <c r="F74" i="10" s="1"/>
  <c r="E73" i="10"/>
  <c r="E74" i="10" s="1"/>
  <c r="D73" i="10"/>
  <c r="D74" i="10" s="1"/>
  <c r="C73" i="10"/>
  <c r="C74" i="10" s="1"/>
  <c r="K72" i="10"/>
  <c r="J72" i="10"/>
  <c r="I72" i="10"/>
  <c r="I70" i="10" s="1"/>
  <c r="I75" i="10" s="1"/>
  <c r="I49" i="10" s="1"/>
  <c r="I50" i="10" s="1"/>
  <c r="H72" i="10"/>
  <c r="G72" i="10"/>
  <c r="F72" i="10"/>
  <c r="E72" i="10"/>
  <c r="D72" i="10"/>
  <c r="C72" i="10"/>
  <c r="B72" i="10"/>
  <c r="K71" i="10"/>
  <c r="J71" i="10"/>
  <c r="I71" i="10"/>
  <c r="H71" i="10"/>
  <c r="H70" i="10" s="1"/>
  <c r="H75" i="10" s="1"/>
  <c r="H49" i="10" s="1"/>
  <c r="H50" i="10" s="1"/>
  <c r="G71" i="10"/>
  <c r="G70" i="10" s="1"/>
  <c r="G75" i="10" s="1"/>
  <c r="G49" i="10" s="1"/>
  <c r="G50" i="10" s="1"/>
  <c r="F71" i="10"/>
  <c r="E71" i="10"/>
  <c r="D71" i="10"/>
  <c r="C71" i="10"/>
  <c r="B71" i="10"/>
  <c r="K74" i="11"/>
  <c r="J74" i="11"/>
  <c r="K73" i="11"/>
  <c r="J73" i="11"/>
  <c r="I73" i="11"/>
  <c r="I74" i="11" s="1"/>
  <c r="H73" i="11"/>
  <c r="H74" i="11" s="1"/>
  <c r="G73" i="11"/>
  <c r="G74" i="11" s="1"/>
  <c r="F73" i="11"/>
  <c r="F74" i="11" s="1"/>
  <c r="E73" i="11"/>
  <c r="E74" i="11" s="1"/>
  <c r="D73" i="11"/>
  <c r="D74" i="11" s="1"/>
  <c r="C73" i="11"/>
  <c r="C74" i="11" s="1"/>
  <c r="K72" i="11"/>
  <c r="J72" i="11"/>
  <c r="I72" i="11"/>
  <c r="H72" i="11"/>
  <c r="G72" i="11"/>
  <c r="F72" i="11"/>
  <c r="E72" i="11"/>
  <c r="D72" i="11"/>
  <c r="C72" i="11"/>
  <c r="B72" i="11"/>
  <c r="K71" i="11"/>
  <c r="K70" i="11" s="1"/>
  <c r="K75" i="11" s="1"/>
  <c r="K49" i="11" s="1"/>
  <c r="K50" i="11" s="1"/>
  <c r="J71" i="11"/>
  <c r="J70" i="11" s="1"/>
  <c r="J75" i="11" s="1"/>
  <c r="J49" i="11" s="1"/>
  <c r="J50" i="11" s="1"/>
  <c r="I71" i="11"/>
  <c r="H71" i="11"/>
  <c r="G71" i="11"/>
  <c r="F71" i="11"/>
  <c r="E71" i="11"/>
  <c r="D71" i="11"/>
  <c r="D70" i="11" s="1"/>
  <c r="D75" i="11" s="1"/>
  <c r="D49" i="11" s="1"/>
  <c r="D50" i="11" s="1"/>
  <c r="C71" i="11"/>
  <c r="C70" i="11" s="1"/>
  <c r="C75" i="11" s="1"/>
  <c r="C49" i="11" s="1"/>
  <c r="C50" i="11" s="1"/>
  <c r="B71" i="11"/>
  <c r="B70" i="11"/>
  <c r="B75" i="11" s="1"/>
  <c r="B49" i="11" s="1"/>
  <c r="B50" i="11" s="1"/>
  <c r="J74" i="12"/>
  <c r="K73" i="12"/>
  <c r="K74" i="12" s="1"/>
  <c r="J73" i="12"/>
  <c r="I73" i="12"/>
  <c r="I74" i="12" s="1"/>
  <c r="H73" i="12"/>
  <c r="H74" i="12" s="1"/>
  <c r="G73" i="12"/>
  <c r="G74" i="12" s="1"/>
  <c r="F73" i="12"/>
  <c r="F74" i="12" s="1"/>
  <c r="E73" i="12"/>
  <c r="E74" i="12" s="1"/>
  <c r="D73" i="12"/>
  <c r="D74" i="12" s="1"/>
  <c r="C73" i="12"/>
  <c r="C74" i="12" s="1"/>
  <c r="K72" i="12"/>
  <c r="J72" i="12"/>
  <c r="I72" i="12"/>
  <c r="I70" i="12" s="1"/>
  <c r="I75" i="12" s="1"/>
  <c r="I49" i="12" s="1"/>
  <c r="I50" i="12" s="1"/>
  <c r="H72" i="12"/>
  <c r="G72" i="12"/>
  <c r="F72" i="12"/>
  <c r="E72" i="12"/>
  <c r="D72" i="12"/>
  <c r="C72" i="12"/>
  <c r="B72" i="12"/>
  <c r="K71" i="12"/>
  <c r="J71" i="12"/>
  <c r="I71" i="12"/>
  <c r="H71" i="12"/>
  <c r="G71" i="12"/>
  <c r="F71" i="12"/>
  <c r="E71" i="12"/>
  <c r="D71" i="12"/>
  <c r="D70" i="12" s="1"/>
  <c r="D75" i="12" s="1"/>
  <c r="D49" i="12" s="1"/>
  <c r="D50" i="12" s="1"/>
  <c r="C71" i="12"/>
  <c r="B71" i="12"/>
  <c r="K73" i="1"/>
  <c r="K74" i="1" s="1"/>
  <c r="J73" i="1"/>
  <c r="J74" i="1" s="1"/>
  <c r="I73" i="1"/>
  <c r="I74" i="1" s="1"/>
  <c r="H73" i="1"/>
  <c r="H74" i="1" s="1"/>
  <c r="G73" i="1"/>
  <c r="G74" i="1" s="1"/>
  <c r="F73" i="1"/>
  <c r="F74" i="1" s="1"/>
  <c r="E73" i="1"/>
  <c r="E74" i="1" s="1"/>
  <c r="D73" i="1"/>
  <c r="D74" i="1" s="1"/>
  <c r="C73" i="1"/>
  <c r="C74" i="1" s="1"/>
  <c r="K72" i="1"/>
  <c r="J72" i="1"/>
  <c r="I72" i="1"/>
  <c r="H72" i="1"/>
  <c r="G72" i="1"/>
  <c r="F72" i="1"/>
  <c r="E72" i="1"/>
  <c r="E70" i="1" s="1"/>
  <c r="E75" i="1" s="1"/>
  <c r="E49" i="1" s="1"/>
  <c r="E50" i="1" s="1"/>
  <c r="D72" i="1"/>
  <c r="C72" i="1"/>
  <c r="B72" i="1"/>
  <c r="K71" i="1"/>
  <c r="K70" i="1" s="1"/>
  <c r="K75" i="1" s="1"/>
  <c r="K49" i="1" s="1"/>
  <c r="K50" i="1" s="1"/>
  <c r="J71" i="1"/>
  <c r="J70" i="1" s="1"/>
  <c r="J75" i="1" s="1"/>
  <c r="J49" i="1" s="1"/>
  <c r="J50" i="1" s="1"/>
  <c r="I71" i="1"/>
  <c r="H71" i="1"/>
  <c r="G71" i="1"/>
  <c r="F71" i="1"/>
  <c r="E71" i="1"/>
  <c r="D71" i="1"/>
  <c r="C71" i="1"/>
  <c r="C70" i="1" s="1"/>
  <c r="C75" i="1" s="1"/>
  <c r="C49" i="1" s="1"/>
  <c r="C50" i="1" s="1"/>
  <c r="B71" i="1"/>
  <c r="B70" i="1" s="1"/>
  <c r="B75" i="1" s="1"/>
  <c r="B49" i="1" s="1"/>
  <c r="B50" i="1" s="1"/>
  <c r="K32" i="2"/>
  <c r="J32" i="2"/>
  <c r="I32" i="2"/>
  <c r="H32" i="2"/>
  <c r="G32" i="2"/>
  <c r="F32" i="2"/>
  <c r="E32" i="2"/>
  <c r="D32" i="2"/>
  <c r="C32" i="2"/>
  <c r="B32" i="2"/>
  <c r="K18" i="2"/>
  <c r="J18" i="2"/>
  <c r="I18" i="2"/>
  <c r="H18" i="2"/>
  <c r="G18" i="2"/>
  <c r="F18" i="2"/>
  <c r="E18" i="2"/>
  <c r="D18" i="2"/>
  <c r="C18" i="2"/>
  <c r="B18" i="2"/>
  <c r="K10" i="2"/>
  <c r="J10" i="2"/>
  <c r="I10" i="2"/>
  <c r="H10" i="2"/>
  <c r="H19" i="2" s="1"/>
  <c r="H22" i="2" s="1"/>
  <c r="H24" i="2" s="1"/>
  <c r="G10" i="2"/>
  <c r="G19" i="2" s="1"/>
  <c r="G22" i="2" s="1"/>
  <c r="G24" i="2" s="1"/>
  <c r="F10" i="2"/>
  <c r="F19" i="2" s="1"/>
  <c r="F22" i="2" s="1"/>
  <c r="F24" i="2" s="1"/>
  <c r="E10" i="2"/>
  <c r="E19" i="2" s="1"/>
  <c r="E22" i="2" s="1"/>
  <c r="E24" i="2" s="1"/>
  <c r="D10" i="2"/>
  <c r="D19" i="2" s="1"/>
  <c r="D22" i="2" s="1"/>
  <c r="D24" i="2" s="1"/>
  <c r="C10" i="2"/>
  <c r="B10" i="2"/>
  <c r="K32" i="3"/>
  <c r="J32" i="3"/>
  <c r="I32" i="3"/>
  <c r="H32" i="3"/>
  <c r="G32" i="3"/>
  <c r="F32" i="3"/>
  <c r="E32" i="3"/>
  <c r="D32" i="3"/>
  <c r="C32" i="3"/>
  <c r="B32" i="3"/>
  <c r="K18" i="3"/>
  <c r="J18" i="3"/>
  <c r="I18" i="3"/>
  <c r="I19" i="3" s="1"/>
  <c r="I22" i="3" s="1"/>
  <c r="I24" i="3" s="1"/>
  <c r="H18" i="3"/>
  <c r="G18" i="3"/>
  <c r="F18" i="3"/>
  <c r="E18" i="3"/>
  <c r="D18" i="3"/>
  <c r="C18" i="3"/>
  <c r="B18" i="3"/>
  <c r="K10" i="3"/>
  <c r="K19" i="3" s="1"/>
  <c r="K22" i="3" s="1"/>
  <c r="K24" i="3" s="1"/>
  <c r="J10" i="3"/>
  <c r="J19" i="3" s="1"/>
  <c r="J22" i="3" s="1"/>
  <c r="J24" i="3" s="1"/>
  <c r="I10" i="3"/>
  <c r="H10" i="3"/>
  <c r="H19" i="3" s="1"/>
  <c r="H22" i="3" s="1"/>
  <c r="H24" i="3" s="1"/>
  <c r="G10" i="3"/>
  <c r="G19" i="3" s="1"/>
  <c r="G22" i="3" s="1"/>
  <c r="G24" i="3" s="1"/>
  <c r="F10" i="3"/>
  <c r="F19" i="3" s="1"/>
  <c r="F22" i="3" s="1"/>
  <c r="F24" i="3" s="1"/>
  <c r="E10" i="3"/>
  <c r="D10" i="3"/>
  <c r="C10" i="3"/>
  <c r="C19" i="3" s="1"/>
  <c r="C22" i="3" s="1"/>
  <c r="C24" i="3" s="1"/>
  <c r="B10" i="3"/>
  <c r="B19" i="3" s="1"/>
  <c r="B22" i="3" s="1"/>
  <c r="B24" i="3" s="1"/>
  <c r="K32" i="4"/>
  <c r="J32" i="4"/>
  <c r="I32" i="4"/>
  <c r="H32" i="4"/>
  <c r="G32" i="4"/>
  <c r="F32" i="4"/>
  <c r="E32" i="4"/>
  <c r="D32" i="4"/>
  <c r="C32" i="4"/>
  <c r="B32" i="4"/>
  <c r="K18" i="4"/>
  <c r="J18" i="4"/>
  <c r="I18" i="4"/>
  <c r="H18" i="4"/>
  <c r="G18" i="4"/>
  <c r="F18" i="4"/>
  <c r="E18" i="4"/>
  <c r="D18" i="4"/>
  <c r="C18" i="4"/>
  <c r="B18" i="4"/>
  <c r="K10" i="4"/>
  <c r="J10" i="4"/>
  <c r="I10" i="4"/>
  <c r="H10" i="4"/>
  <c r="H19" i="4" s="1"/>
  <c r="H22" i="4" s="1"/>
  <c r="H24" i="4" s="1"/>
  <c r="G10" i="4"/>
  <c r="G19" i="4" s="1"/>
  <c r="G22" i="4" s="1"/>
  <c r="G24" i="4" s="1"/>
  <c r="F10" i="4"/>
  <c r="F19" i="4" s="1"/>
  <c r="F22" i="4" s="1"/>
  <c r="F24" i="4" s="1"/>
  <c r="E10" i="4"/>
  <c r="E19" i="4" s="1"/>
  <c r="E22" i="4" s="1"/>
  <c r="E24" i="4" s="1"/>
  <c r="D10" i="4"/>
  <c r="D19" i="4" s="1"/>
  <c r="D22" i="4" s="1"/>
  <c r="D24" i="4" s="1"/>
  <c r="C10" i="4"/>
  <c r="B10" i="4"/>
  <c r="K32" i="5"/>
  <c r="J32" i="5"/>
  <c r="I32" i="5"/>
  <c r="H32" i="5"/>
  <c r="G32" i="5"/>
  <c r="F32" i="5"/>
  <c r="E32" i="5"/>
  <c r="D32" i="5"/>
  <c r="C32" i="5"/>
  <c r="B32" i="5"/>
  <c r="F19" i="5"/>
  <c r="F22" i="5" s="1"/>
  <c r="F24" i="5" s="1"/>
  <c r="K18" i="5"/>
  <c r="J18" i="5"/>
  <c r="I18" i="5"/>
  <c r="I19" i="5" s="1"/>
  <c r="I22" i="5" s="1"/>
  <c r="I24" i="5" s="1"/>
  <c r="H18" i="5"/>
  <c r="G18" i="5"/>
  <c r="F18" i="5"/>
  <c r="E18" i="5"/>
  <c r="D18" i="5"/>
  <c r="C18" i="5"/>
  <c r="B18" i="5"/>
  <c r="K10" i="5"/>
  <c r="K19" i="5" s="1"/>
  <c r="K22" i="5" s="1"/>
  <c r="K24" i="5" s="1"/>
  <c r="J10" i="5"/>
  <c r="J19" i="5" s="1"/>
  <c r="J22" i="5" s="1"/>
  <c r="J24" i="5" s="1"/>
  <c r="I10" i="5"/>
  <c r="H10" i="5"/>
  <c r="H19" i="5" s="1"/>
  <c r="H22" i="5" s="1"/>
  <c r="H24" i="5" s="1"/>
  <c r="G10" i="5"/>
  <c r="G19" i="5" s="1"/>
  <c r="G22" i="5" s="1"/>
  <c r="G24" i="5" s="1"/>
  <c r="F10" i="5"/>
  <c r="E10" i="5"/>
  <c r="D10" i="5"/>
  <c r="C10" i="5"/>
  <c r="C19" i="5" s="1"/>
  <c r="C22" i="5" s="1"/>
  <c r="C24" i="5" s="1"/>
  <c r="B10" i="5"/>
  <c r="B19" i="5" s="1"/>
  <c r="B22" i="5" s="1"/>
  <c r="B24" i="5" s="1"/>
  <c r="K32" i="6"/>
  <c r="J32" i="6"/>
  <c r="I32" i="6"/>
  <c r="H32" i="6"/>
  <c r="G32" i="6"/>
  <c r="F32" i="6"/>
  <c r="E32" i="6"/>
  <c r="D32" i="6"/>
  <c r="C32" i="6"/>
  <c r="B32" i="6"/>
  <c r="H19" i="6"/>
  <c r="H22" i="6" s="1"/>
  <c r="H24" i="6" s="1"/>
  <c r="G19" i="6"/>
  <c r="G22" i="6" s="1"/>
  <c r="G24" i="6" s="1"/>
  <c r="K18" i="6"/>
  <c r="J18" i="6"/>
  <c r="I18" i="6"/>
  <c r="I19" i="6" s="1"/>
  <c r="I22" i="6" s="1"/>
  <c r="I24" i="6" s="1"/>
  <c r="H18" i="6"/>
  <c r="G18" i="6"/>
  <c r="F18" i="6"/>
  <c r="E18" i="6"/>
  <c r="D18" i="6"/>
  <c r="C18" i="6"/>
  <c r="B18" i="6"/>
  <c r="K10" i="6"/>
  <c r="K19" i="6" s="1"/>
  <c r="K22" i="6" s="1"/>
  <c r="K24" i="6" s="1"/>
  <c r="J10" i="6"/>
  <c r="J19" i="6" s="1"/>
  <c r="J22" i="6" s="1"/>
  <c r="J24" i="6" s="1"/>
  <c r="I10" i="6"/>
  <c r="H10" i="6"/>
  <c r="G10" i="6"/>
  <c r="F10" i="6"/>
  <c r="F19" i="6" s="1"/>
  <c r="F22" i="6" s="1"/>
  <c r="F24" i="6" s="1"/>
  <c r="E10" i="6"/>
  <c r="D10" i="6"/>
  <c r="C10" i="6"/>
  <c r="C19" i="6" s="1"/>
  <c r="C22" i="6" s="1"/>
  <c r="C24" i="6" s="1"/>
  <c r="B10" i="6"/>
  <c r="B19" i="6" s="1"/>
  <c r="B22" i="6" s="1"/>
  <c r="B24" i="6" s="1"/>
  <c r="K32" i="7"/>
  <c r="J32" i="7"/>
  <c r="I32" i="7"/>
  <c r="H32" i="7"/>
  <c r="G32" i="7"/>
  <c r="F32" i="7"/>
  <c r="E32" i="7"/>
  <c r="D32" i="7"/>
  <c r="C32" i="7"/>
  <c r="B32" i="7"/>
  <c r="H19" i="7"/>
  <c r="H22" i="7" s="1"/>
  <c r="H24" i="7" s="1"/>
  <c r="G19" i="7"/>
  <c r="G22" i="7" s="1"/>
  <c r="G24" i="7" s="1"/>
  <c r="K18" i="7"/>
  <c r="J18" i="7"/>
  <c r="I18" i="7"/>
  <c r="I19" i="7" s="1"/>
  <c r="I22" i="7" s="1"/>
  <c r="I24" i="7" s="1"/>
  <c r="H18" i="7"/>
  <c r="G18" i="7"/>
  <c r="F18" i="7"/>
  <c r="E18" i="7"/>
  <c r="D18" i="7"/>
  <c r="C18" i="7"/>
  <c r="B18" i="7"/>
  <c r="K10" i="7"/>
  <c r="K19" i="7" s="1"/>
  <c r="K22" i="7" s="1"/>
  <c r="K24" i="7" s="1"/>
  <c r="J10" i="7"/>
  <c r="J19" i="7" s="1"/>
  <c r="J22" i="7" s="1"/>
  <c r="J24" i="7" s="1"/>
  <c r="I10" i="7"/>
  <c r="H10" i="7"/>
  <c r="G10" i="7"/>
  <c r="F10" i="7"/>
  <c r="F19" i="7" s="1"/>
  <c r="F22" i="7" s="1"/>
  <c r="F24" i="7" s="1"/>
  <c r="E10" i="7"/>
  <c r="D10" i="7"/>
  <c r="C10" i="7"/>
  <c r="C19" i="7" s="1"/>
  <c r="C22" i="7" s="1"/>
  <c r="C24" i="7" s="1"/>
  <c r="B10" i="7"/>
  <c r="B19" i="7" s="1"/>
  <c r="B22" i="7" s="1"/>
  <c r="B24" i="7" s="1"/>
  <c r="K32" i="8"/>
  <c r="J32" i="8"/>
  <c r="I32" i="8"/>
  <c r="H32" i="8"/>
  <c r="G32" i="8"/>
  <c r="F32" i="8"/>
  <c r="E32" i="8"/>
  <c r="D32" i="8"/>
  <c r="C32" i="8"/>
  <c r="B32" i="8"/>
  <c r="H19" i="8"/>
  <c r="H22" i="8" s="1"/>
  <c r="H24" i="8" s="1"/>
  <c r="G19" i="8"/>
  <c r="G22" i="8" s="1"/>
  <c r="G24" i="8" s="1"/>
  <c r="K18" i="8"/>
  <c r="J18" i="8"/>
  <c r="I18" i="8"/>
  <c r="I19" i="8" s="1"/>
  <c r="I22" i="8" s="1"/>
  <c r="I24" i="8" s="1"/>
  <c r="H18" i="8"/>
  <c r="G18" i="8"/>
  <c r="F18" i="8"/>
  <c r="E18" i="8"/>
  <c r="D18" i="8"/>
  <c r="C18" i="8"/>
  <c r="B18" i="8"/>
  <c r="K10" i="8"/>
  <c r="K19" i="8" s="1"/>
  <c r="K22" i="8" s="1"/>
  <c r="K24" i="8" s="1"/>
  <c r="J10" i="8"/>
  <c r="J19" i="8" s="1"/>
  <c r="J22" i="8" s="1"/>
  <c r="J24" i="8" s="1"/>
  <c r="I10" i="8"/>
  <c r="H10" i="8"/>
  <c r="G10" i="8"/>
  <c r="F10" i="8"/>
  <c r="F19" i="8" s="1"/>
  <c r="F22" i="8" s="1"/>
  <c r="F24" i="8" s="1"/>
  <c r="E10" i="8"/>
  <c r="D10" i="8"/>
  <c r="C10" i="8"/>
  <c r="C19" i="8" s="1"/>
  <c r="C22" i="8" s="1"/>
  <c r="C24" i="8" s="1"/>
  <c r="B10" i="8"/>
  <c r="B19" i="8" s="1"/>
  <c r="B22" i="8" s="1"/>
  <c r="B24" i="8" s="1"/>
  <c r="K32" i="9"/>
  <c r="J32" i="9"/>
  <c r="I32" i="9"/>
  <c r="H32" i="9"/>
  <c r="G32" i="9"/>
  <c r="F32" i="9"/>
  <c r="E32" i="9"/>
  <c r="D32" i="9"/>
  <c r="C32" i="9"/>
  <c r="B32" i="9"/>
  <c r="G19" i="9"/>
  <c r="G22" i="9" s="1"/>
  <c r="G24" i="9" s="1"/>
  <c r="K18" i="9"/>
  <c r="J18" i="9"/>
  <c r="I18" i="9"/>
  <c r="H18" i="9"/>
  <c r="H19" i="9" s="1"/>
  <c r="H22" i="9" s="1"/>
  <c r="H24" i="9" s="1"/>
  <c r="G18" i="9"/>
  <c r="F18" i="9"/>
  <c r="E18" i="9"/>
  <c r="D18" i="9"/>
  <c r="C18" i="9"/>
  <c r="B18" i="9"/>
  <c r="K10" i="9"/>
  <c r="J10" i="9"/>
  <c r="J19" i="9" s="1"/>
  <c r="J22" i="9" s="1"/>
  <c r="J24" i="9" s="1"/>
  <c r="I10" i="9"/>
  <c r="H10" i="9"/>
  <c r="G10" i="9"/>
  <c r="F10" i="9"/>
  <c r="F19" i="9" s="1"/>
  <c r="F22" i="9" s="1"/>
  <c r="F24" i="9" s="1"/>
  <c r="E10" i="9"/>
  <c r="E19" i="9" s="1"/>
  <c r="E22" i="9" s="1"/>
  <c r="E24" i="9" s="1"/>
  <c r="D10" i="9"/>
  <c r="C10" i="9"/>
  <c r="B10" i="9"/>
  <c r="B19" i="9" s="1"/>
  <c r="B22" i="9" s="1"/>
  <c r="B24" i="9" s="1"/>
  <c r="K32" i="10"/>
  <c r="J32" i="10"/>
  <c r="I32" i="10"/>
  <c r="H32" i="10"/>
  <c r="G32" i="10"/>
  <c r="F32" i="10"/>
  <c r="E32" i="10"/>
  <c r="D32" i="10"/>
  <c r="C32" i="10"/>
  <c r="B32" i="10"/>
  <c r="K18" i="10"/>
  <c r="J18" i="10"/>
  <c r="I18" i="10"/>
  <c r="H18" i="10"/>
  <c r="G18" i="10"/>
  <c r="F18" i="10"/>
  <c r="E18" i="10"/>
  <c r="D18" i="10"/>
  <c r="C18" i="10"/>
  <c r="B18" i="10"/>
  <c r="K10" i="10"/>
  <c r="J10" i="10"/>
  <c r="I10" i="10"/>
  <c r="H10" i="10"/>
  <c r="H19" i="10" s="1"/>
  <c r="H22" i="10" s="1"/>
  <c r="H24" i="10" s="1"/>
  <c r="G10" i="10"/>
  <c r="F10" i="10"/>
  <c r="E10" i="10"/>
  <c r="E19" i="10" s="1"/>
  <c r="E22" i="10" s="1"/>
  <c r="E24" i="10" s="1"/>
  <c r="D10" i="10"/>
  <c r="D19" i="10" s="1"/>
  <c r="D22" i="10" s="1"/>
  <c r="D24" i="10" s="1"/>
  <c r="C10" i="10"/>
  <c r="B10" i="10"/>
  <c r="K32" i="11"/>
  <c r="J32" i="11"/>
  <c r="I32" i="11"/>
  <c r="H32" i="11"/>
  <c r="G32" i="11"/>
  <c r="F32" i="11"/>
  <c r="E32" i="11"/>
  <c r="D32" i="11"/>
  <c r="C32" i="11"/>
  <c r="B32" i="11"/>
  <c r="K18" i="11"/>
  <c r="J18" i="11"/>
  <c r="I18" i="11"/>
  <c r="I19" i="11" s="1"/>
  <c r="I22" i="11" s="1"/>
  <c r="I24" i="11" s="1"/>
  <c r="H18" i="11"/>
  <c r="G18" i="11"/>
  <c r="F18" i="11"/>
  <c r="E18" i="11"/>
  <c r="D18" i="11"/>
  <c r="C18" i="11"/>
  <c r="B18" i="11"/>
  <c r="B19" i="11" s="1"/>
  <c r="B22" i="11" s="1"/>
  <c r="B24" i="11" s="1"/>
  <c r="K10" i="11"/>
  <c r="K19" i="11" s="1"/>
  <c r="K22" i="11" s="1"/>
  <c r="K24" i="11" s="1"/>
  <c r="J10" i="11"/>
  <c r="I10" i="11"/>
  <c r="H10" i="11"/>
  <c r="H19" i="11" s="1"/>
  <c r="H22" i="11" s="1"/>
  <c r="H24" i="11" s="1"/>
  <c r="G10" i="11"/>
  <c r="G19" i="11" s="1"/>
  <c r="G22" i="11" s="1"/>
  <c r="G24" i="11" s="1"/>
  <c r="F10" i="11"/>
  <c r="E10" i="11"/>
  <c r="D10" i="11"/>
  <c r="D19" i="11" s="1"/>
  <c r="D22" i="11" s="1"/>
  <c r="D24" i="11" s="1"/>
  <c r="C10" i="11"/>
  <c r="C19" i="11" s="1"/>
  <c r="C22" i="11" s="1"/>
  <c r="C24" i="11" s="1"/>
  <c r="B10" i="11"/>
  <c r="K32" i="12"/>
  <c r="J32" i="12"/>
  <c r="I32" i="12"/>
  <c r="H32" i="12"/>
  <c r="G32" i="12"/>
  <c r="F32" i="12"/>
  <c r="E32" i="12"/>
  <c r="D32" i="12"/>
  <c r="C32" i="12"/>
  <c r="B32" i="12"/>
  <c r="K18" i="12"/>
  <c r="J18" i="12"/>
  <c r="I18" i="12"/>
  <c r="I19" i="12" s="1"/>
  <c r="I22" i="12" s="1"/>
  <c r="I24" i="12" s="1"/>
  <c r="H18" i="12"/>
  <c r="H19" i="12" s="1"/>
  <c r="H22" i="12" s="1"/>
  <c r="H24" i="12" s="1"/>
  <c r="G18" i="12"/>
  <c r="F18" i="12"/>
  <c r="E18" i="12"/>
  <c r="D18" i="12"/>
  <c r="C18" i="12"/>
  <c r="B18" i="12"/>
  <c r="K10" i="12"/>
  <c r="K19" i="12" s="1"/>
  <c r="K22" i="12" s="1"/>
  <c r="K24" i="12" s="1"/>
  <c r="J10" i="12"/>
  <c r="I10" i="12"/>
  <c r="H10" i="12"/>
  <c r="G10" i="12"/>
  <c r="G19" i="12" s="1"/>
  <c r="G22" i="12" s="1"/>
  <c r="G24" i="12" s="1"/>
  <c r="F10" i="12"/>
  <c r="F19" i="12" s="1"/>
  <c r="F22" i="12" s="1"/>
  <c r="F24" i="12" s="1"/>
  <c r="E10" i="12"/>
  <c r="D10" i="12"/>
  <c r="C10" i="12"/>
  <c r="C19" i="12" s="1"/>
  <c r="C22" i="12" s="1"/>
  <c r="C24" i="12" s="1"/>
  <c r="B10" i="12"/>
  <c r="K32" i="1"/>
  <c r="J32" i="1"/>
  <c r="I32" i="1"/>
  <c r="H32" i="1"/>
  <c r="G32" i="1"/>
  <c r="F32" i="1"/>
  <c r="E32" i="1"/>
  <c r="D32" i="1"/>
  <c r="C32" i="1"/>
  <c r="B32" i="1"/>
  <c r="K18" i="1"/>
  <c r="J18" i="1"/>
  <c r="I18" i="1"/>
  <c r="H18" i="1"/>
  <c r="H19" i="1" s="1"/>
  <c r="H22" i="1" s="1"/>
  <c r="H24" i="1" s="1"/>
  <c r="G18" i="1"/>
  <c r="F18" i="1"/>
  <c r="E18" i="1"/>
  <c r="D18" i="1"/>
  <c r="C18" i="1"/>
  <c r="B18" i="1"/>
  <c r="K10" i="1"/>
  <c r="J10" i="1"/>
  <c r="I10" i="1"/>
  <c r="I19" i="1" s="1"/>
  <c r="I22" i="1" s="1"/>
  <c r="I24" i="1" s="1"/>
  <c r="H10" i="1"/>
  <c r="G10" i="1"/>
  <c r="F10" i="1"/>
  <c r="F19" i="1" s="1"/>
  <c r="F22" i="1" s="1"/>
  <c r="F24" i="1" s="1"/>
  <c r="E10" i="1"/>
  <c r="E19" i="1" s="1"/>
  <c r="E22" i="1" s="1"/>
  <c r="E24" i="1" s="1"/>
  <c r="D10" i="1"/>
  <c r="C10" i="1"/>
  <c r="B10" i="1"/>
  <c r="C19" i="1" l="1"/>
  <c r="C22" i="1" s="1"/>
  <c r="C24" i="1" s="1"/>
  <c r="K19" i="1"/>
  <c r="K22" i="1" s="1"/>
  <c r="K24" i="1" s="1"/>
  <c r="D19" i="12"/>
  <c r="D22" i="12" s="1"/>
  <c r="D24" i="12" s="1"/>
  <c r="B19" i="12"/>
  <c r="B22" i="12" s="1"/>
  <c r="B24" i="12" s="1"/>
  <c r="J19" i="12"/>
  <c r="J22" i="12" s="1"/>
  <c r="J24" i="12" s="1"/>
  <c r="E19" i="11"/>
  <c r="E22" i="11" s="1"/>
  <c r="E24" i="11" s="1"/>
  <c r="F19" i="10"/>
  <c r="F22" i="10" s="1"/>
  <c r="F24" i="10" s="1"/>
  <c r="D19" i="3"/>
  <c r="D22" i="3" s="1"/>
  <c r="D24" i="3" s="1"/>
  <c r="B19" i="2"/>
  <c r="B22" i="2" s="1"/>
  <c r="B24" i="2" s="1"/>
  <c r="J19" i="2"/>
  <c r="J22" i="2" s="1"/>
  <c r="J24" i="2" s="1"/>
  <c r="I70" i="11"/>
  <c r="I75" i="11" s="1"/>
  <c r="I49" i="11" s="1"/>
  <c r="I50" i="11" s="1"/>
  <c r="G70" i="11"/>
  <c r="G75" i="11" s="1"/>
  <c r="G49" i="11" s="1"/>
  <c r="G50" i="11" s="1"/>
  <c r="I70" i="9"/>
  <c r="I75" i="9" s="1"/>
  <c r="I49" i="9" s="1"/>
  <c r="I50" i="9" s="1"/>
  <c r="G70" i="9"/>
  <c r="G75" i="9" s="1"/>
  <c r="G49" i="9" s="1"/>
  <c r="G50" i="9" s="1"/>
  <c r="B70" i="7"/>
  <c r="B75" i="7" s="1"/>
  <c r="B49" i="7" s="1"/>
  <c r="B50" i="7" s="1"/>
  <c r="J70" i="7"/>
  <c r="J75" i="7" s="1"/>
  <c r="J49" i="7" s="1"/>
  <c r="J50" i="7" s="1"/>
  <c r="I70" i="5"/>
  <c r="I75" i="5" s="1"/>
  <c r="I49" i="5" s="1"/>
  <c r="I50" i="5" s="1"/>
  <c r="G70" i="5"/>
  <c r="G75" i="5" s="1"/>
  <c r="G49" i="5" s="1"/>
  <c r="G50" i="5" s="1"/>
  <c r="G70" i="3"/>
  <c r="G75" i="3" s="1"/>
  <c r="G49" i="3" s="1"/>
  <c r="G50" i="3" s="1"/>
  <c r="G70" i="2"/>
  <c r="G75" i="2" s="1"/>
  <c r="G49" i="2" s="1"/>
  <c r="G50" i="2" s="1"/>
  <c r="D19" i="1"/>
  <c r="D22" i="1" s="1"/>
  <c r="D24" i="1" s="1"/>
  <c r="B19" i="1"/>
  <c r="B22" i="1" s="1"/>
  <c r="B24" i="1" s="1"/>
  <c r="J19" i="1"/>
  <c r="J22" i="1" s="1"/>
  <c r="J24" i="1" s="1"/>
  <c r="E19" i="12"/>
  <c r="E22" i="12" s="1"/>
  <c r="E24" i="12" s="1"/>
  <c r="F19" i="11"/>
  <c r="F22" i="11" s="1"/>
  <c r="F24" i="11" s="1"/>
  <c r="G19" i="10"/>
  <c r="G22" i="10" s="1"/>
  <c r="G24" i="10" s="1"/>
  <c r="E19" i="3"/>
  <c r="E22" i="3" s="1"/>
  <c r="E24" i="3" s="1"/>
  <c r="C19" i="2"/>
  <c r="C22" i="2" s="1"/>
  <c r="C24" i="2" s="1"/>
  <c r="K19" i="2"/>
  <c r="K22" i="2" s="1"/>
  <c r="K24" i="2" s="1"/>
  <c r="I19" i="2"/>
  <c r="I22" i="2" s="1"/>
  <c r="I24" i="2" s="1"/>
  <c r="I70" i="4"/>
  <c r="I75" i="4" s="1"/>
  <c r="I49" i="4" s="1"/>
  <c r="I50" i="4" s="1"/>
  <c r="D70" i="10"/>
  <c r="D75" i="10" s="1"/>
  <c r="D49" i="10" s="1"/>
  <c r="D50" i="10" s="1"/>
  <c r="D70" i="9"/>
  <c r="D75" i="9" s="1"/>
  <c r="D49" i="9" s="1"/>
  <c r="D50" i="9" s="1"/>
  <c r="E70" i="7"/>
  <c r="E75" i="7" s="1"/>
  <c r="E49" i="7" s="1"/>
  <c r="E50" i="7" s="1"/>
  <c r="D70" i="6"/>
  <c r="D75" i="6" s="1"/>
  <c r="D49" i="6" s="1"/>
  <c r="D50" i="6" s="1"/>
  <c r="B70" i="6"/>
  <c r="B75" i="6" s="1"/>
  <c r="B49" i="6" s="1"/>
  <c r="B50" i="6" s="1"/>
  <c r="J70" i="6"/>
  <c r="J75" i="6" s="1"/>
  <c r="J49" i="6" s="1"/>
  <c r="J50" i="6" s="1"/>
  <c r="D70" i="5"/>
  <c r="D75" i="5" s="1"/>
  <c r="D49" i="5" s="1"/>
  <c r="D50" i="5" s="1"/>
  <c r="D70" i="4"/>
  <c r="D75" i="4" s="1"/>
  <c r="D49" i="4" s="1"/>
  <c r="D50" i="4" s="1"/>
  <c r="D70" i="3"/>
  <c r="D75" i="3" s="1"/>
  <c r="D49" i="3" s="1"/>
  <c r="D50" i="3" s="1"/>
  <c r="D70" i="2"/>
  <c r="D75" i="2" s="1"/>
  <c r="D49" i="2" s="1"/>
  <c r="D50" i="2" s="1"/>
  <c r="G19" i="1"/>
  <c r="G22" i="1" s="1"/>
  <c r="G24" i="1" s="1"/>
  <c r="B19" i="10"/>
  <c r="B22" i="10" s="1"/>
  <c r="B24" i="10" s="1"/>
  <c r="J19" i="10"/>
  <c r="J22" i="10" s="1"/>
  <c r="J24" i="10" s="1"/>
  <c r="C19" i="9"/>
  <c r="C22" i="9" s="1"/>
  <c r="C24" i="9" s="1"/>
  <c r="K19" i="9"/>
  <c r="K22" i="9" s="1"/>
  <c r="K24" i="9" s="1"/>
  <c r="I19" i="9"/>
  <c r="I22" i="9" s="1"/>
  <c r="I24" i="9" s="1"/>
  <c r="D19" i="8"/>
  <c r="D22" i="8" s="1"/>
  <c r="D24" i="8" s="1"/>
  <c r="D19" i="7"/>
  <c r="D22" i="7" s="1"/>
  <c r="D24" i="7" s="1"/>
  <c r="D19" i="6"/>
  <c r="D22" i="6" s="1"/>
  <c r="D24" i="6" s="1"/>
  <c r="D19" i="5"/>
  <c r="D22" i="5" s="1"/>
  <c r="D24" i="5" s="1"/>
  <c r="B19" i="4"/>
  <c r="B22" i="4" s="1"/>
  <c r="B24" i="4" s="1"/>
  <c r="J19" i="4"/>
  <c r="J22" i="4" s="1"/>
  <c r="J24" i="4" s="1"/>
  <c r="D70" i="1"/>
  <c r="D75" i="1" s="1"/>
  <c r="D49" i="1" s="1"/>
  <c r="D50" i="1" s="1"/>
  <c r="E70" i="12"/>
  <c r="E75" i="12" s="1"/>
  <c r="E49" i="12" s="1"/>
  <c r="E50" i="12" s="1"/>
  <c r="E70" i="11"/>
  <c r="E75" i="11" s="1"/>
  <c r="E49" i="11" s="1"/>
  <c r="E50" i="11" s="1"/>
  <c r="E70" i="10"/>
  <c r="E75" i="10" s="1"/>
  <c r="E49" i="10" s="1"/>
  <c r="E50" i="10" s="1"/>
  <c r="E70" i="9"/>
  <c r="E75" i="9" s="1"/>
  <c r="E49" i="9" s="1"/>
  <c r="E50" i="9" s="1"/>
  <c r="E70" i="8"/>
  <c r="E75" i="8" s="1"/>
  <c r="E49" i="8" s="1"/>
  <c r="E50" i="8" s="1"/>
  <c r="E70" i="6"/>
  <c r="E75" i="6" s="1"/>
  <c r="E49" i="6" s="1"/>
  <c r="E50" i="6" s="1"/>
  <c r="E70" i="5"/>
  <c r="E75" i="5" s="1"/>
  <c r="E49" i="5" s="1"/>
  <c r="E50" i="5" s="1"/>
  <c r="E70" i="4"/>
  <c r="E75" i="4" s="1"/>
  <c r="E49" i="4" s="1"/>
  <c r="E50" i="4" s="1"/>
  <c r="E70" i="3"/>
  <c r="E75" i="3" s="1"/>
  <c r="E49" i="3" s="1"/>
  <c r="E50" i="3" s="1"/>
  <c r="E70" i="2"/>
  <c r="E75" i="2" s="1"/>
  <c r="E49" i="2" s="1"/>
  <c r="E50" i="2" s="1"/>
  <c r="J19" i="11"/>
  <c r="J22" i="11" s="1"/>
  <c r="J24" i="11" s="1"/>
  <c r="C19" i="10"/>
  <c r="C22" i="10" s="1"/>
  <c r="C24" i="10" s="1"/>
  <c r="K19" i="10"/>
  <c r="K22" i="10" s="1"/>
  <c r="K24" i="10" s="1"/>
  <c r="I19" i="10"/>
  <c r="I22" i="10" s="1"/>
  <c r="I24" i="10" s="1"/>
  <c r="D19" i="9"/>
  <c r="D22" i="9" s="1"/>
  <c r="D24" i="9" s="1"/>
  <c r="E19" i="8"/>
  <c r="E22" i="8" s="1"/>
  <c r="E24" i="8" s="1"/>
  <c r="E19" i="7"/>
  <c r="E22" i="7" s="1"/>
  <c r="E24" i="7" s="1"/>
  <c r="E19" i="6"/>
  <c r="E22" i="6" s="1"/>
  <c r="E24" i="6" s="1"/>
  <c r="E19" i="5"/>
  <c r="E22" i="5" s="1"/>
  <c r="E24" i="5" s="1"/>
  <c r="C19" i="4"/>
  <c r="C22" i="4" s="1"/>
  <c r="C24" i="4" s="1"/>
  <c r="K19" i="4"/>
  <c r="K22" i="4" s="1"/>
  <c r="K24" i="4" s="1"/>
  <c r="I19" i="4"/>
  <c r="I22" i="4" s="1"/>
  <c r="I24" i="4" s="1"/>
  <c r="F70" i="12"/>
  <c r="F75" i="12" s="1"/>
  <c r="F49" i="12" s="1"/>
  <c r="F50" i="12" s="1"/>
  <c r="F70" i="10"/>
  <c r="F75" i="10" s="1"/>
  <c r="F49" i="10" s="1"/>
  <c r="F50" i="10" s="1"/>
  <c r="F70" i="8"/>
  <c r="F75" i="8" s="1"/>
  <c r="F49" i="8" s="1"/>
  <c r="F50" i="8" s="1"/>
  <c r="F70" i="6"/>
  <c r="F75" i="6" s="1"/>
  <c r="F49" i="6" s="1"/>
  <c r="F50" i="6" s="1"/>
  <c r="F70" i="4"/>
  <c r="F75" i="4" s="1"/>
  <c r="F49" i="4" s="1"/>
  <c r="F50" i="4" s="1"/>
  <c r="B74" i="2"/>
  <c r="B73" i="2" s="1"/>
  <c r="B70" i="12"/>
  <c r="B75" i="12" s="1"/>
  <c r="B49" i="12" s="1"/>
  <c r="B50" i="12" s="1"/>
  <c r="J70" i="12"/>
  <c r="J75" i="12" s="1"/>
  <c r="J49" i="12" s="1"/>
  <c r="J50" i="12" s="1"/>
  <c r="C70" i="12"/>
  <c r="C75" i="12" s="1"/>
  <c r="C49" i="12" s="1"/>
  <c r="C50" i="12" s="1"/>
  <c r="K70" i="12"/>
  <c r="K75" i="12" s="1"/>
  <c r="K49" i="12" s="1"/>
  <c r="K50" i="12" s="1"/>
  <c r="G70" i="12"/>
  <c r="G75" i="12" s="1"/>
  <c r="G49" i="12" s="1"/>
  <c r="G50" i="12" s="1"/>
  <c r="H70" i="12"/>
  <c r="H75" i="12" s="1"/>
  <c r="H49" i="12" s="1"/>
  <c r="H50" i="12" s="1"/>
  <c r="B74" i="11"/>
  <c r="B73" i="11" s="1"/>
  <c r="H70" i="11"/>
  <c r="H75" i="11" s="1"/>
  <c r="H49" i="11" s="1"/>
  <c r="H50" i="11" s="1"/>
  <c r="F70" i="11"/>
  <c r="F75" i="11" s="1"/>
  <c r="F49" i="11" s="1"/>
  <c r="F50" i="11" s="1"/>
  <c r="B70" i="10"/>
  <c r="B75" i="10" s="1"/>
  <c r="B49" i="10" s="1"/>
  <c r="B50" i="10" s="1"/>
  <c r="J70" i="10"/>
  <c r="J75" i="10" s="1"/>
  <c r="J49" i="10" s="1"/>
  <c r="J50" i="10" s="1"/>
  <c r="C70" i="10"/>
  <c r="C75" i="10" s="1"/>
  <c r="C49" i="10" s="1"/>
  <c r="C50" i="10" s="1"/>
  <c r="K70" i="10"/>
  <c r="K75" i="10" s="1"/>
  <c r="K49" i="10" s="1"/>
  <c r="K50" i="10" s="1"/>
  <c r="H70" i="9"/>
  <c r="H75" i="9" s="1"/>
  <c r="H49" i="9" s="1"/>
  <c r="H50" i="9" s="1"/>
  <c r="F70" i="9"/>
  <c r="F75" i="9" s="1"/>
  <c r="F49" i="9" s="1"/>
  <c r="F50" i="9" s="1"/>
  <c r="D70" i="8"/>
  <c r="D75" i="8" s="1"/>
  <c r="D49" i="8" s="1"/>
  <c r="D50" i="8" s="1"/>
  <c r="B70" i="8"/>
  <c r="B75" i="8" s="1"/>
  <c r="B49" i="8" s="1"/>
  <c r="B50" i="8" s="1"/>
  <c r="J70" i="8"/>
  <c r="J75" i="8" s="1"/>
  <c r="J49" i="8" s="1"/>
  <c r="J50" i="8" s="1"/>
  <c r="C70" i="8"/>
  <c r="C75" i="8" s="1"/>
  <c r="C49" i="8" s="1"/>
  <c r="C50" i="8" s="1"/>
  <c r="K70" i="8"/>
  <c r="K75" i="8" s="1"/>
  <c r="K49" i="8" s="1"/>
  <c r="K50" i="8" s="1"/>
  <c r="B74" i="8"/>
  <c r="B73" i="8" s="1"/>
  <c r="H70" i="7"/>
  <c r="H75" i="7" s="1"/>
  <c r="H49" i="7" s="1"/>
  <c r="H50" i="7" s="1"/>
  <c r="F70" i="7"/>
  <c r="F75" i="7" s="1"/>
  <c r="F49" i="7" s="1"/>
  <c r="F50" i="7" s="1"/>
  <c r="I70" i="7"/>
  <c r="I75" i="7" s="1"/>
  <c r="I49" i="7" s="1"/>
  <c r="I50" i="7" s="1"/>
  <c r="G70" i="7"/>
  <c r="G75" i="7" s="1"/>
  <c r="G49" i="7" s="1"/>
  <c r="G50" i="7" s="1"/>
  <c r="C70" i="6"/>
  <c r="C75" i="6" s="1"/>
  <c r="C49" i="6" s="1"/>
  <c r="C50" i="6" s="1"/>
  <c r="K70" i="6"/>
  <c r="K75" i="6" s="1"/>
  <c r="K49" i="6" s="1"/>
  <c r="K50" i="6" s="1"/>
  <c r="B74" i="6"/>
  <c r="B73" i="6" s="1"/>
  <c r="H70" i="5"/>
  <c r="H75" i="5" s="1"/>
  <c r="H49" i="5" s="1"/>
  <c r="H50" i="5" s="1"/>
  <c r="F70" i="5"/>
  <c r="F75" i="5" s="1"/>
  <c r="F49" i="5" s="1"/>
  <c r="F50" i="5" s="1"/>
  <c r="B70" i="4"/>
  <c r="B75" i="4" s="1"/>
  <c r="B49" i="4" s="1"/>
  <c r="B50" i="4" s="1"/>
  <c r="J70" i="4"/>
  <c r="J75" i="4" s="1"/>
  <c r="J49" i="4" s="1"/>
  <c r="J50" i="4" s="1"/>
  <c r="K70" i="4"/>
  <c r="K75" i="4" s="1"/>
  <c r="K49" i="4" s="1"/>
  <c r="K50" i="4" s="1"/>
  <c r="C70" i="4"/>
  <c r="C75" i="4" s="1"/>
  <c r="C49" i="4" s="1"/>
  <c r="C50" i="4" s="1"/>
  <c r="B74" i="3"/>
  <c r="B73" i="3" s="1"/>
  <c r="H70" i="3"/>
  <c r="H75" i="3" s="1"/>
  <c r="H49" i="3" s="1"/>
  <c r="H50" i="3" s="1"/>
  <c r="F70" i="3"/>
  <c r="F75" i="3" s="1"/>
  <c r="F49" i="3" s="1"/>
  <c r="F50" i="3" s="1"/>
  <c r="C70" i="2"/>
  <c r="C75" i="2" s="1"/>
  <c r="C49" i="2" s="1"/>
  <c r="C50" i="2" s="1"/>
  <c r="K70" i="2"/>
  <c r="K75" i="2" s="1"/>
  <c r="K49" i="2" s="1"/>
  <c r="K50" i="2" s="1"/>
  <c r="H70" i="2"/>
  <c r="H75" i="2" s="1"/>
  <c r="H49" i="2" s="1"/>
  <c r="H50" i="2" s="1"/>
  <c r="F70" i="2"/>
  <c r="F75" i="2" s="1"/>
  <c r="F49" i="2" s="1"/>
  <c r="F50" i="2" s="1"/>
  <c r="B74" i="1"/>
  <c r="B73" i="1" s="1"/>
  <c r="H70" i="1"/>
  <c r="H75" i="1" s="1"/>
  <c r="H49" i="1" s="1"/>
  <c r="H50" i="1" s="1"/>
  <c r="F70" i="1"/>
  <c r="F75" i="1" s="1"/>
  <c r="F49" i="1" s="1"/>
  <c r="F50" i="1" s="1"/>
  <c r="I70" i="1"/>
  <c r="I75" i="1" s="1"/>
  <c r="I49" i="1" s="1"/>
  <c r="I50" i="1" s="1"/>
  <c r="G70" i="1"/>
  <c r="G75" i="1" s="1"/>
  <c r="G49" i="1" s="1"/>
  <c r="G50" i="1" s="1"/>
  <c r="B74" i="10"/>
  <c r="B73" i="10" s="1"/>
  <c r="B74" i="5"/>
  <c r="B73" i="5" s="1"/>
  <c r="B74" i="4"/>
  <c r="B73" i="4" s="1"/>
  <c r="B74" i="9"/>
  <c r="B73" i="9" s="1"/>
  <c r="B74" i="12"/>
  <c r="B73" i="12" s="1"/>
  <c r="B74" i="7"/>
  <c r="B73" i="7" s="1"/>
</calcChain>
</file>

<file path=xl/sharedStrings.xml><?xml version="1.0" encoding="utf-8"?>
<sst xmlns="http://schemas.openxmlformats.org/spreadsheetml/2006/main" count="1104" uniqueCount="97">
  <si>
    <t>Gauteng: City of Ekurhuleni (EKU) - Table A1 Budget Summary for 4th Quarter ended 30 June 2024 (Figures Finalised as at 2024/07/29)</t>
  </si>
  <si>
    <t>Description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</si>
  <si>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</si>
  <si>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</si>
  <si>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</si>
  <si>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</si>
  <si>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</si>
  <si>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</si>
  <si>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</si>
  <si>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</si>
  <si>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</si>
  <si>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</si>
  <si>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</si>
  <si>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</si>
  <si>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</si>
  <si>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</si>
  <si>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Financial Performance</t>
  </si>
  <si>
    <t>Property rates</t>
  </si>
  <si>
    <t>Service charges</t>
  </si>
  <si>
    <t>Investment revenue</t>
  </si>
  <si>
    <t>Transfer and subsidies - Operational</t>
  </si>
  <si>
    <t>Other own revenue</t>
  </si>
  <si>
    <t>Employee costs</t>
  </si>
  <si>
    <t>Remuneration of councillors</t>
  </si>
  <si>
    <t>Depreciation and amortisation</t>
  </si>
  <si>
    <t>Finance charges</t>
  </si>
  <si>
    <t>Inventory consumed and bulk purchases</t>
  </si>
  <si>
    <t>Transfers and subsidies</t>
  </si>
  <si>
    <t>Other expenditure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</si>
  <si>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</si>
  <si>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</si>
  <si>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</si>
  <si>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</si>
  <si>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for the year</t>
  </si>
  <si>
    <t xml:space="preserve"> </t>
  </si>
  <si>
    <t>Capital expenditure</t>
  </si>
  <si>
    <t>Transfers recognised - capital</t>
  </si>
  <si>
    <t>Borrowing</t>
  </si>
  <si>
    <t>Internally generated funds</t>
  </si>
  <si>
    <t>Total sources of capital funds</t>
  </si>
  <si>
    <t>Financial position</t>
  </si>
  <si>
    <t>Total current assets</t>
  </si>
  <si>
    <t>Total non current assets</t>
  </si>
  <si>
    <t>Total current liabilities</t>
  </si>
  <si>
    <t>Total non current liabilities</t>
  </si>
  <si>
    <t>Community wealth/Equity</t>
  </si>
  <si>
    <t>Cash flows</t>
  </si>
  <si>
    <t>Net cash from (used) operating</t>
  </si>
  <si>
    <t>Net cash from (used) investing</t>
  </si>
  <si>
    <t>Net cash from (used) financing</t>
  </si>
  <si>
    <t>Cash/cash equivalents at the year end</t>
  </si>
  <si>
    <t>Cash backing/surplus reconciliation</t>
  </si>
  <si>
    <t>Cash and investments available</t>
  </si>
  <si>
    <t>Application of cash and investments</t>
  </si>
  <si>
    <t>Balance - surplus (shortfall)</t>
  </si>
  <si>
    <t>Asset management</t>
  </si>
  <si>
    <t>Asset register summary (WDV)</t>
  </si>
  <si>
    <t>Depreciation</t>
  </si>
  <si>
    <t>Renewal and Upgrading of Existing Assets</t>
  </si>
  <si>
    <t>Repairs and Maintenance</t>
  </si>
  <si>
    <t>Free services</t>
  </si>
  <si>
    <t>Cost of Free Basic Services provided</t>
  </si>
  <si>
    <t>Revenue cost of free services provided</t>
  </si>
  <si>
    <t>Households below minimum service level</t>
  </si>
  <si>
    <t>Water:</t>
  </si>
  <si>
    <t>Sanitation/sewerage:</t>
  </si>
  <si>
    <t>Energy:</t>
  </si>
  <si>
    <t>Refuse:</t>
  </si>
  <si>
    <t>A4_6 to 11_18_19_21 to 24_28</t>
  </si>
  <si>
    <t>A6_22_23</t>
  </si>
  <si>
    <t>SA3_138_139_141</t>
  </si>
  <si>
    <t>A6_7</t>
  </si>
  <si>
    <t>A6_8</t>
  </si>
  <si>
    <t>A6_9</t>
  </si>
  <si>
    <t>A7_6_20</t>
  </si>
  <si>
    <t>SA3_140</t>
  </si>
  <si>
    <t>Gauteng: City of Johannesburg (JHB) - Table A1 Budget Summary for 4th Quarter ended 30 June 2024 (Figures Finalised as at 2024/07/29)</t>
  </si>
  <si>
    <t>Gauteng: City of Tshwane (TSH) - Table A1 Budget Summary for 4th Quarter ended 30 June 2024 (Figures Finalised as at 2024/07/29)</t>
  </si>
  <si>
    <t>Gauteng: Emfuleni (GT421) - Table A1 Budget Summary for 4th Quarter ended 30 June 2024 (Figures Finalised as at 2024/07/29)</t>
  </si>
  <si>
    <t>Gauteng: Midvaal (GT422) - Table A1 Budget Summary for 4th Quarter ended 30 June 2024 (Figures Finalised as at 2024/07/29)</t>
  </si>
  <si>
    <t>Gauteng: Lesedi (GT423) - Table A1 Budget Summary for 4th Quarter ended 30 June 2024 (Figures Finalised as at 2024/07/29)</t>
  </si>
  <si>
    <t>Gauteng: Sedibeng (DC42) - Table A1 Budget Summary for 4th Quarter ended 30 June 2024 (Figures Finalised as at 2024/07/29)</t>
  </si>
  <si>
    <t>Gauteng: Mogale City (GT481) - Table A1 Budget Summary for 4th Quarter ended 30 June 2024 (Figures Finalised as at 2024/07/29)</t>
  </si>
  <si>
    <t>Gauteng: Merafong City (GT484) - Table A1 Budget Summary for 4th Quarter ended 30 June 2024 (Figures Finalised as at 2024/07/29)</t>
  </si>
  <si>
    <t>Gauteng: Rand West City (GT485) - Table A1 Budget Summary for 4th Quarter ended 30 June 2024 (Figures Finalised as at 2024/07/29)</t>
  </si>
  <si>
    <t>Gauteng: West Rand (DC48) - Table A1 Budget Summary for 4th Quarter ended 30 June 2024 (Figures Finalised as at 2024/07/29)</t>
  </si>
  <si>
    <t>Summary - Table A1 Budget Summary for 4th Quarter ended 30 June 2024 (Figures Finalised as at 2024/07/29)</t>
  </si>
  <si>
    <t>Total Revenue (excluding capital transfers and contributions)</t>
  </si>
  <si>
    <t>Surplus/(Deficit) after capital transfers &amp; contributions</t>
  </si>
  <si>
    <t>Share of Surplus/Deficit attributable to Associate</t>
  </si>
  <si>
    <t>Capital expenditure &amp; funds sources</t>
  </si>
  <si>
    <t>SA10_10</t>
  </si>
  <si>
    <t>SA10_53</t>
  </si>
  <si>
    <t>SA10_54</t>
  </si>
  <si>
    <t>SA10_55</t>
  </si>
  <si>
    <t>SA10_84</t>
  </si>
  <si>
    <t>A8_18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</si>
</sst>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#_);\(#,###\);"/>
    <numFmt numFmtId="166" formatCode="#,##0_);\(#,##0\);0_)"/>
    <numFmt numFmtId="167" formatCode="_(* #,##0,,_);_(* \(#,##0,,\);_(* &quot;–&quot;?_);_(@_)"/>
    <numFmt numFmtId="168" formatCode="_ * #,##0_ ;_ * \-#,##0_ ;_ * &quot;-&quot;??_ ;_ @_ "/>
    <numFmt numFmtId="169" formatCode="0.0%;[Red]\(0.0%\)"/>
    <numFmt numFmtId="170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10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9" fontId="7" fillId="0" borderId="0" xfId="2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/>
    <xf numFmtId="170" fontId="7" fillId="0" borderId="12" xfId="0" applyNumberFormat="1" applyFont="1" applyBorder="1"/>
    <xf numFmtId="170" fontId="7" fillId="0" borderId="13" xfId="0" applyNumberFormat="1" applyFont="1" applyBorder="1"/>
    <xf numFmtId="170" fontId="7" fillId="0" borderId="14" xfId="0" applyNumberFormat="1" applyFont="1" applyBorder="1"/>
    <xf numFmtId="170" fontId="7" fillId="0" borderId="0" xfId="0" applyNumberFormat="1" applyFont="1"/>
    <xf numFmtId="0" fontId="7" fillId="0" borderId="11" xfId="0" applyFont="1" applyBorder="1" applyAlignment="1">
      <alignment horizontal="left" indent="1"/>
    </xf>
    <xf numFmtId="170" fontId="7" fillId="0" borderId="15" xfId="0" applyNumberFormat="1" applyFont="1" applyBorder="1"/>
    <xf numFmtId="170" fontId="7" fillId="0" borderId="16" xfId="0" applyNumberFormat="1" applyFont="1" applyBorder="1"/>
    <xf numFmtId="170" fontId="7" fillId="0" borderId="17" xfId="0" applyNumberFormat="1" applyFont="1" applyBorder="1"/>
    <xf numFmtId="0" fontId="5" fillId="0" borderId="12" xfId="0" applyFont="1" applyBorder="1" applyAlignment="1">
      <alignment horizontal="left" vertical="top" wrapText="1"/>
    </xf>
    <xf numFmtId="170" fontId="5" fillId="0" borderId="18" xfId="0" applyNumberFormat="1" applyFont="1" applyBorder="1" applyAlignment="1">
      <alignment vertical="top"/>
    </xf>
    <xf numFmtId="170" fontId="5" fillId="0" borderId="19" xfId="0" applyNumberFormat="1" applyFont="1" applyBorder="1" applyAlignment="1">
      <alignment vertical="top"/>
    </xf>
    <xf numFmtId="170" fontId="5" fillId="0" borderId="20" xfId="0" applyNumberFormat="1" applyFont="1" applyBorder="1" applyAlignment="1">
      <alignment vertical="top"/>
    </xf>
    <xf numFmtId="170" fontId="5" fillId="0" borderId="21" xfId="0" applyNumberFormat="1" applyFont="1" applyBorder="1" applyAlignment="1">
      <alignment vertical="top"/>
    </xf>
    <xf numFmtId="170" fontId="5" fillId="0" borderId="22" xfId="0" applyNumberFormat="1" applyFont="1" applyBorder="1" applyAlignment="1">
      <alignment vertical="top"/>
    </xf>
    <xf numFmtId="0" fontId="5" fillId="0" borderId="11" xfId="0" applyFont="1" applyBorder="1"/>
    <xf numFmtId="170" fontId="5" fillId="0" borderId="18" xfId="0" applyNumberFormat="1" applyFont="1" applyBorder="1"/>
    <xf numFmtId="170" fontId="5" fillId="0" borderId="19" xfId="0" applyNumberFormat="1" applyFont="1" applyBorder="1"/>
    <xf numFmtId="170" fontId="5" fillId="0" borderId="20" xfId="0" applyNumberFormat="1" applyFont="1" applyBorder="1"/>
    <xf numFmtId="170" fontId="5" fillId="0" borderId="21" xfId="0" applyNumberFormat="1" applyFont="1" applyBorder="1"/>
    <xf numFmtId="170" fontId="5" fillId="0" borderId="22" xfId="0" applyNumberFormat="1" applyFont="1" applyBorder="1"/>
    <xf numFmtId="170" fontId="5" fillId="0" borderId="23" xfId="0" applyNumberFormat="1" applyFont="1" applyBorder="1"/>
    <xf numFmtId="170" fontId="5" fillId="0" borderId="24" xfId="0" applyNumberFormat="1" applyFont="1" applyBorder="1"/>
    <xf numFmtId="170" fontId="5" fillId="0" borderId="25" xfId="0" applyNumberFormat="1" applyFont="1" applyBorder="1"/>
    <xf numFmtId="170" fontId="5" fillId="0" borderId="26" xfId="0" applyNumberFormat="1" applyFont="1" applyBorder="1"/>
    <xf numFmtId="170" fontId="5" fillId="0" borderId="27" xfId="0" applyNumberFormat="1" applyFont="1" applyBorder="1"/>
    <xf numFmtId="0" fontId="7" fillId="0" borderId="11" xfId="0" applyFont="1" applyBorder="1" applyAlignment="1">
      <alignment horizontal="left" vertical="top" wrapText="1" indent="1"/>
    </xf>
    <xf numFmtId="170" fontId="7" fillId="0" borderId="16" xfId="0" applyNumberFormat="1" applyFont="1" applyBorder="1" applyAlignment="1">
      <alignment horizontal="left" vertical="top" wrapText="1"/>
    </xf>
    <xf numFmtId="170" fontId="7" fillId="0" borderId="13" xfId="0" applyNumberFormat="1" applyFont="1" applyBorder="1" applyAlignment="1">
      <alignment horizontal="left" vertical="top" wrapText="1"/>
    </xf>
    <xf numFmtId="170" fontId="7" fillId="0" borderId="15" xfId="0" applyNumberFormat="1" applyFont="1" applyBorder="1" applyAlignment="1">
      <alignment horizontal="left" vertical="top" wrapText="1"/>
    </xf>
    <xf numFmtId="170" fontId="7" fillId="0" borderId="17" xfId="0" applyNumberFormat="1" applyFont="1" applyBorder="1" applyAlignment="1">
      <alignment horizontal="left" vertical="top" wrapText="1"/>
    </xf>
    <xf numFmtId="170" fontId="7" fillId="0" borderId="0" xfId="0" applyNumberFormat="1" applyFont="1" applyAlignment="1">
      <alignment horizontal="left" vertical="top" wrapText="1"/>
    </xf>
    <xf numFmtId="0" fontId="7" fillId="0" borderId="11" xfId="0" applyFont="1" applyBorder="1" applyAlignment="1">
      <alignment horizontal="left" wrapText="1" indent="1"/>
    </xf>
    <xf numFmtId="170" fontId="7" fillId="0" borderId="28" xfId="0" applyNumberFormat="1" applyFont="1" applyBorder="1"/>
    <xf numFmtId="170" fontId="7" fillId="0" borderId="29" xfId="0" applyNumberFormat="1" applyFont="1" applyBorder="1"/>
    <xf numFmtId="170" fontId="7" fillId="0" borderId="30" xfId="0" applyNumberFormat="1" applyFont="1" applyBorder="1"/>
    <xf numFmtId="170" fontId="7" fillId="0" borderId="31" xfId="0" applyNumberFormat="1" applyFont="1" applyBorder="1"/>
    <xf numFmtId="170" fontId="7" fillId="0" borderId="32" xfId="0" applyNumberFormat="1" applyFont="1" applyBorder="1"/>
    <xf numFmtId="0" fontId="5" fillId="0" borderId="11" xfId="0" applyFont="1" applyBorder="1" applyAlignment="1">
      <alignment vertical="top" wrapText="1"/>
    </xf>
    <xf numFmtId="170" fontId="5" fillId="0" borderId="23" xfId="0" applyNumberFormat="1" applyFont="1" applyBorder="1" applyAlignment="1">
      <alignment vertical="top"/>
    </xf>
    <xf numFmtId="170" fontId="5" fillId="0" borderId="24" xfId="0" applyNumberFormat="1" applyFont="1" applyBorder="1" applyAlignment="1">
      <alignment vertical="top"/>
    </xf>
    <xf numFmtId="170" fontId="5" fillId="0" borderId="25" xfId="0" applyNumberFormat="1" applyFont="1" applyBorder="1" applyAlignment="1">
      <alignment vertical="top"/>
    </xf>
    <xf numFmtId="170" fontId="5" fillId="0" borderId="26" xfId="0" applyNumberFormat="1" applyFont="1" applyBorder="1" applyAlignment="1">
      <alignment vertical="top"/>
    </xf>
    <xf numFmtId="170" fontId="5" fillId="0" borderId="27" xfId="0" applyNumberFormat="1" applyFont="1" applyBorder="1" applyAlignment="1">
      <alignment vertical="top"/>
    </xf>
    <xf numFmtId="0" fontId="5" fillId="0" borderId="11" xfId="0" applyFont="1" applyBorder="1" applyAlignment="1">
      <alignment wrapText="1"/>
    </xf>
    <xf numFmtId="0" fontId="7" fillId="0" borderId="11" xfId="0" applyFont="1" applyBorder="1"/>
    <xf numFmtId="0" fontId="6" fillId="0" borderId="2" xfId="0" applyFont="1" applyBorder="1"/>
    <xf numFmtId="170" fontId="7" fillId="0" borderId="33" xfId="0" applyNumberFormat="1" applyFont="1" applyBorder="1"/>
    <xf numFmtId="170" fontId="7" fillId="0" borderId="34" xfId="0" applyNumberFormat="1" applyFont="1" applyBorder="1"/>
    <xf numFmtId="170" fontId="7" fillId="0" borderId="35" xfId="0" applyNumberFormat="1" applyFont="1" applyBorder="1"/>
    <xf numFmtId="170" fontId="7" fillId="0" borderId="36" xfId="0" applyNumberFormat="1" applyFont="1" applyBorder="1"/>
    <xf numFmtId="170" fontId="5" fillId="0" borderId="13" xfId="0" applyNumberFormat="1" applyFont="1" applyBorder="1"/>
    <xf numFmtId="170" fontId="5" fillId="0" borderId="15" xfId="0" applyNumberFormat="1" applyFont="1" applyBorder="1"/>
    <xf numFmtId="170" fontId="5" fillId="0" borderId="16" xfId="0" applyNumberFormat="1" applyFont="1" applyBorder="1"/>
    <xf numFmtId="170" fontId="5" fillId="0" borderId="17" xfId="0" applyNumberFormat="1" applyFont="1" applyBorder="1"/>
    <xf numFmtId="170" fontId="5" fillId="0" borderId="0" xfId="0" applyNumberFormat="1" applyFont="1"/>
    <xf numFmtId="0" fontId="7" fillId="0" borderId="11" xfId="0" applyFont="1" applyBorder="1" applyAlignment="1">
      <alignment horizontal="left" vertical="top" indent="1"/>
    </xf>
    <xf numFmtId="170" fontId="5" fillId="0" borderId="12" xfId="0" applyNumberFormat="1" applyFont="1" applyBorder="1"/>
    <xf numFmtId="170" fontId="5" fillId="0" borderId="14" xfId="0" applyNumberFormat="1" applyFont="1" applyBorder="1"/>
    <xf numFmtId="0" fontId="7" fillId="0" borderId="7" xfId="0" applyFont="1" applyBorder="1"/>
    <xf numFmtId="170" fontId="7" fillId="0" borderId="8" xfId="0" applyNumberFormat="1" applyFont="1" applyBorder="1"/>
    <xf numFmtId="170" fontId="7" fillId="0" borderId="9" xfId="0" applyNumberFormat="1" applyFont="1" applyBorder="1"/>
    <xf numFmtId="170" fontId="7" fillId="0" borderId="10" xfId="0" applyNumberFormat="1" applyFont="1" applyBorder="1"/>
    <xf numFmtId="170" fontId="7" fillId="0" borderId="1" xfId="0" applyNumberFormat="1" applyFont="1" applyBorder="1"/>
    <xf numFmtId="0" fontId="6" fillId="0" borderId="11" xfId="0" applyFont="1" applyBorder="1" applyAlignment="1">
      <alignment horizontal="left" indent="1"/>
    </xf>
    <xf numFmtId="167" fontId="7" fillId="0" borderId="12" xfId="0" applyNumberFormat="1" applyFont="1" applyBorder="1"/>
    <xf numFmtId="167" fontId="7" fillId="0" borderId="13" xfId="0" applyNumberFormat="1" applyFont="1" applyBorder="1"/>
    <xf numFmtId="167" fontId="7" fillId="0" borderId="14" xfId="0" applyNumberFormat="1" applyFont="1" applyBorder="1"/>
    <xf numFmtId="167" fontId="7" fillId="0" borderId="0" xfId="0" applyNumberFormat="1" applyFont="1"/>
    <xf numFmtId="0" fontId="7" fillId="0" borderId="11" xfId="0" applyFont="1" applyBorder="1" applyAlignment="1">
      <alignment horizontal="left" indent="2"/>
    </xf>
    <xf numFmtId="168" fontId="7" fillId="0" borderId="12" xfId="1" applyNumberFormat="1" applyFont="1" applyFill="1" applyBorder="1" applyProtection="1"/>
    <xf numFmtId="168" fontId="7" fillId="0" borderId="13" xfId="1" applyNumberFormat="1" applyFont="1" applyFill="1" applyBorder="1" applyProtection="1"/>
    <xf numFmtId="168" fontId="7" fillId="0" borderId="14" xfId="1" applyNumberFormat="1" applyFont="1" applyFill="1" applyBorder="1" applyProtection="1"/>
    <xf numFmtId="168" fontId="7" fillId="0" borderId="0" xfId="1" applyNumberFormat="1" applyFont="1" applyFill="1" applyBorder="1" applyProtection="1"/>
    <xf numFmtId="167" fontId="7" fillId="0" borderId="8" xfId="0" applyNumberFormat="1" applyFont="1" applyBorder="1"/>
    <xf numFmtId="167" fontId="7" fillId="0" borderId="9" xfId="0" applyNumberFormat="1" applyFont="1" applyBorder="1"/>
    <xf numFmtId="167" fontId="7" fillId="0" borderId="10" xfId="0" applyNumberFormat="1" applyFont="1" applyBorder="1"/>
    <xf numFmtId="167" fontId="7" fillId="0" borderId="1" xfId="0" applyNumberFormat="1" applyFont="1" applyBorder="1"/>
    <xf numFmtId="0" fontId="7" fillId="0" borderId="0" xfId="0" applyFont="1"/>
    <xf numFmtId="0" fontId="7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Border="1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5935443114</v>
      </c>
      <c r="C5" s="17">
        <v>7805420009</v>
      </c>
      <c r="D5" s="21">
        <v>7841075515</v>
      </c>
      <c r="E5" s="22">
        <v>8175143747</v>
      </c>
      <c r="F5" s="17">
        <v>8480921428</v>
      </c>
      <c r="G5" s="23">
        <v>8480921428</v>
      </c>
      <c r="H5" s="19">
        <v>8744400882</v>
      </c>
      <c r="I5" s="22">
        <v>8921125193</v>
      </c>
      <c r="J5" s="17">
        <v>9331496952</v>
      </c>
      <c r="K5" s="23">
        <v>9760745820</v>
      </c>
    </row>
    <row r="6" spans="1:11" ht="13.5" x14ac:dyDescent="0.25">
      <c r="A6" s="20" t="s">
        <v>18</v>
      </c>
      <c r="B6" s="17">
        <v>23265630144</v>
      </c>
      <c r="C6" s="17">
        <v>26389279538</v>
      </c>
      <c r="D6" s="21">
        <v>29250662991</v>
      </c>
      <c r="E6" s="22">
        <v>34693307127</v>
      </c>
      <c r="F6" s="17">
        <v>35932394103</v>
      </c>
      <c r="G6" s="23">
        <v>35932394103</v>
      </c>
      <c r="H6" s="19">
        <v>32535060892</v>
      </c>
      <c r="I6" s="22">
        <v>40240671539</v>
      </c>
      <c r="J6" s="17">
        <v>44100879240</v>
      </c>
      <c r="K6" s="23">
        <v>48688176238</v>
      </c>
    </row>
    <row r="7" spans="1:11" ht="13.5" x14ac:dyDescent="0.25">
      <c r="A7" s="20" t="s">
        <v>19</v>
      </c>
      <c r="B7" s="17">
        <v>177725275</v>
      </c>
      <c r="C7" s="17">
        <v>115664918</v>
      </c>
      <c r="D7" s="21">
        <v>138912156</v>
      </c>
      <c r="E7" s="22">
        <v>127166317</v>
      </c>
      <c r="F7" s="17">
        <v>154430989</v>
      </c>
      <c r="G7" s="23">
        <v>154430989</v>
      </c>
      <c r="H7" s="19">
        <v>165074878</v>
      </c>
      <c r="I7" s="22">
        <v>154478656</v>
      </c>
      <c r="J7" s="17">
        <v>154529678</v>
      </c>
      <c r="K7" s="23">
        <v>155189649</v>
      </c>
    </row>
    <row r="8" spans="1:11" ht="13.5" x14ac:dyDescent="0.25">
      <c r="A8" s="20" t="s">
        <v>20</v>
      </c>
      <c r="B8" s="17">
        <v>5386410005</v>
      </c>
      <c r="C8" s="17">
        <v>5104776282</v>
      </c>
      <c r="D8" s="21">
        <v>5591522621</v>
      </c>
      <c r="E8" s="22">
        <v>6296597657</v>
      </c>
      <c r="F8" s="17">
        <v>6271749745</v>
      </c>
      <c r="G8" s="23">
        <v>6271749745</v>
      </c>
      <c r="H8" s="19">
        <v>6031923887</v>
      </c>
      <c r="I8" s="22">
        <v>6613189018</v>
      </c>
      <c r="J8" s="17">
        <v>6949774958</v>
      </c>
      <c r="K8" s="23">
        <v>7451458958</v>
      </c>
    </row>
    <row r="9" spans="1:11" ht="13.5" x14ac:dyDescent="0.25">
      <c r="A9" s="20" t="s">
        <v>21</v>
      </c>
      <c r="B9" s="17">
        <v>4663276373</v>
      </c>
      <c r="C9" s="17">
        <v>5369189273</v>
      </c>
      <c r="D9" s="21">
        <v>6520858595</v>
      </c>
      <c r="E9" s="22">
        <v>6034327593</v>
      </c>
      <c r="F9" s="17">
        <v>4699701288</v>
      </c>
      <c r="G9" s="23">
        <v>4699701288</v>
      </c>
      <c r="H9" s="19">
        <v>4835098850</v>
      </c>
      <c r="I9" s="22">
        <v>4743515121</v>
      </c>
      <c r="J9" s="17">
        <v>4736366782</v>
      </c>
      <c r="K9" s="23">
        <v>4726364376</v>
      </c>
    </row>
    <row r="10" spans="1:11" ht="25.5" x14ac:dyDescent="0.2">
      <c r="A10" s="24" t="s">
        <v>87</v>
      </c>
      <c r="B10" s="25">
        <f>SUM(B5:B9)</f>
        <v>39428484911</v>
      </c>
      <c r="C10" s="26">
        <f t="shared" ref="C10:K10" si="0">SUM(C5:C9)</f>
        <v>44784330020</v>
      </c>
      <c r="D10" s="27">
        <f t="shared" si="0"/>
        <v>49343031878</v>
      </c>
      <c r="E10" s="25">
        <f t="shared" si="0"/>
        <v>55326542441</v>
      </c>
      <c r="F10" s="26">
        <f t="shared" si="0"/>
        <v>55539197553</v>
      </c>
      <c r="G10" s="28">
        <f t="shared" si="0"/>
        <v>55539197553</v>
      </c>
      <c r="H10" s="29">
        <f t="shared" si="0"/>
        <v>52311559389</v>
      </c>
      <c r="I10" s="25">
        <f t="shared" si="0"/>
        <v>60672979527</v>
      </c>
      <c r="J10" s="26">
        <f t="shared" si="0"/>
        <v>65273047610</v>
      </c>
      <c r="K10" s="28">
        <f t="shared" si="0"/>
        <v>70781935041</v>
      </c>
    </row>
    <row r="11" spans="1:11" ht="13.5" x14ac:dyDescent="0.25">
      <c r="A11" s="20" t="s">
        <v>22</v>
      </c>
      <c r="B11" s="17">
        <v>9338124315</v>
      </c>
      <c r="C11" s="17">
        <v>9889762099</v>
      </c>
      <c r="D11" s="21">
        <v>10079708835</v>
      </c>
      <c r="E11" s="22">
        <v>11519348295</v>
      </c>
      <c r="F11" s="17">
        <v>11583753257</v>
      </c>
      <c r="G11" s="23">
        <v>11583753257</v>
      </c>
      <c r="H11" s="19">
        <v>10617772146</v>
      </c>
      <c r="I11" s="22">
        <v>12234764470</v>
      </c>
      <c r="J11" s="17">
        <v>12800587405</v>
      </c>
      <c r="K11" s="23">
        <v>13406292335</v>
      </c>
    </row>
    <row r="12" spans="1:11" ht="13.5" x14ac:dyDescent="0.25">
      <c r="A12" s="20" t="s">
        <v>23</v>
      </c>
      <c r="B12" s="17">
        <v>141428993</v>
      </c>
      <c r="C12" s="17">
        <v>145072919</v>
      </c>
      <c r="D12" s="21">
        <v>146095823</v>
      </c>
      <c r="E12" s="22">
        <v>157677579</v>
      </c>
      <c r="F12" s="17">
        <v>164361355</v>
      </c>
      <c r="G12" s="23">
        <v>164361355</v>
      </c>
      <c r="H12" s="19">
        <v>158376557</v>
      </c>
      <c r="I12" s="22">
        <v>172415066</v>
      </c>
      <c r="J12" s="17">
        <v>180346156</v>
      </c>
      <c r="K12" s="23">
        <v>188642083</v>
      </c>
    </row>
    <row r="13" spans="1:11" ht="13.5" x14ac:dyDescent="0.25">
      <c r="A13" s="20" t="s">
        <v>24</v>
      </c>
      <c r="B13" s="17">
        <v>2686723097</v>
      </c>
      <c r="C13" s="17">
        <v>2747015950</v>
      </c>
      <c r="D13" s="21">
        <v>2841541334</v>
      </c>
      <c r="E13" s="22">
        <v>3043464736</v>
      </c>
      <c r="F13" s="17">
        <v>3078889307</v>
      </c>
      <c r="G13" s="23">
        <v>3078889307</v>
      </c>
      <c r="H13" s="19">
        <v>2907260070</v>
      </c>
      <c r="I13" s="22">
        <v>3230027974</v>
      </c>
      <c r="J13" s="17">
        <v>3411731386</v>
      </c>
      <c r="K13" s="23">
        <v>3646158211</v>
      </c>
    </row>
    <row r="14" spans="1:11" ht="13.5" x14ac:dyDescent="0.25">
      <c r="A14" s="20" t="s">
        <v>25</v>
      </c>
      <c r="B14" s="17">
        <v>1380592601</v>
      </c>
      <c r="C14" s="17">
        <v>1363093918</v>
      </c>
      <c r="D14" s="21">
        <v>1444160878</v>
      </c>
      <c r="E14" s="22">
        <v>1539780664</v>
      </c>
      <c r="F14" s="17">
        <v>1546189557</v>
      </c>
      <c r="G14" s="23">
        <v>1546189557</v>
      </c>
      <c r="H14" s="19">
        <v>1032945922</v>
      </c>
      <c r="I14" s="22">
        <v>1635041035</v>
      </c>
      <c r="J14" s="17">
        <v>1637534236</v>
      </c>
      <c r="K14" s="23">
        <v>1740198283</v>
      </c>
    </row>
    <row r="15" spans="1:11" ht="13.5" x14ac:dyDescent="0.25">
      <c r="A15" s="20" t="s">
        <v>26</v>
      </c>
      <c r="B15" s="17">
        <v>17254700299</v>
      </c>
      <c r="C15" s="17">
        <v>19995179551</v>
      </c>
      <c r="D15" s="21">
        <v>20766022551</v>
      </c>
      <c r="E15" s="22">
        <v>24650835677</v>
      </c>
      <c r="F15" s="17">
        <v>24217767846</v>
      </c>
      <c r="G15" s="23">
        <v>24217767846</v>
      </c>
      <c r="H15" s="19">
        <v>22574047531</v>
      </c>
      <c r="I15" s="22">
        <v>27083472960</v>
      </c>
      <c r="J15" s="17">
        <v>30132659009</v>
      </c>
      <c r="K15" s="23">
        <v>33558148073</v>
      </c>
    </row>
    <row r="16" spans="1:11" ht="13.5" x14ac:dyDescent="0.25">
      <c r="A16" s="20" t="s">
        <v>27</v>
      </c>
      <c r="B16" s="17">
        <v>520707659</v>
      </c>
      <c r="C16" s="17">
        <v>540060262</v>
      </c>
      <c r="D16" s="21">
        <v>601481967</v>
      </c>
      <c r="E16" s="22">
        <v>726771298</v>
      </c>
      <c r="F16" s="17">
        <v>685601275</v>
      </c>
      <c r="G16" s="23">
        <v>685601275</v>
      </c>
      <c r="H16" s="19">
        <v>579956847</v>
      </c>
      <c r="I16" s="22">
        <v>781813670</v>
      </c>
      <c r="J16" s="17">
        <v>733516670</v>
      </c>
      <c r="K16" s="23">
        <v>749116670</v>
      </c>
    </row>
    <row r="17" spans="1:11" ht="13.5" x14ac:dyDescent="0.25">
      <c r="A17" s="20" t="s">
        <v>28</v>
      </c>
      <c r="B17" s="17">
        <v>10261183096</v>
      </c>
      <c r="C17" s="17">
        <v>11589351663</v>
      </c>
      <c r="D17" s="21">
        <v>15115527566</v>
      </c>
      <c r="E17" s="22">
        <v>13287560783</v>
      </c>
      <c r="F17" s="17">
        <v>13791331547</v>
      </c>
      <c r="G17" s="23">
        <v>13791331547</v>
      </c>
      <c r="H17" s="19">
        <v>13047024899</v>
      </c>
      <c r="I17" s="22">
        <v>14933509644</v>
      </c>
      <c r="J17" s="17">
        <v>15746682603</v>
      </c>
      <c r="K17" s="23">
        <v>16834865401</v>
      </c>
    </row>
    <row r="18" spans="1:11" ht="13.5" x14ac:dyDescent="0.25">
      <c r="A18" s="30" t="s">
        <v>29</v>
      </c>
      <c r="B18" s="31">
        <f>SUM(B11:B17)</f>
        <v>41583460060</v>
      </c>
      <c r="C18" s="32">
        <f t="shared" ref="C18:K18" si="1">SUM(C11:C17)</f>
        <v>46269536362</v>
      </c>
      <c r="D18" s="33">
        <f t="shared" si="1"/>
        <v>50994538954</v>
      </c>
      <c r="E18" s="31">
        <f t="shared" si="1"/>
        <v>54925439032</v>
      </c>
      <c r="F18" s="32">
        <f t="shared" si="1"/>
        <v>55067894144</v>
      </c>
      <c r="G18" s="34">
        <f t="shared" si="1"/>
        <v>55067894144</v>
      </c>
      <c r="H18" s="35">
        <f t="shared" si="1"/>
        <v>50917383972</v>
      </c>
      <c r="I18" s="31">
        <f t="shared" si="1"/>
        <v>60071044819</v>
      </c>
      <c r="J18" s="32">
        <f t="shared" si="1"/>
        <v>64643057465</v>
      </c>
      <c r="K18" s="34">
        <f t="shared" si="1"/>
        <v>70123421056</v>
      </c>
    </row>
    <row r="19" spans="1:11" ht="13.5" x14ac:dyDescent="0.25">
      <c r="A19" s="30" t="s">
        <v>30</v>
      </c>
      <c r="B19" s="36">
        <f>+B10-B18</f>
        <v>-2154975149</v>
      </c>
      <c r="C19" s="37">
        <f t="shared" ref="C19:K19" si="2">+C10-C18</f>
        <v>-1485206342</v>
      </c>
      <c r="D19" s="38">
        <f t="shared" si="2"/>
        <v>-1651507076</v>
      </c>
      <c r="E19" s="36">
        <f t="shared" si="2"/>
        <v>401103409</v>
      </c>
      <c r="F19" s="37">
        <f t="shared" si="2"/>
        <v>471303409</v>
      </c>
      <c r="G19" s="39">
        <f t="shared" si="2"/>
        <v>471303409</v>
      </c>
      <c r="H19" s="40">
        <f t="shared" si="2"/>
        <v>1394175417</v>
      </c>
      <c r="I19" s="36">
        <f t="shared" si="2"/>
        <v>601934708</v>
      </c>
      <c r="J19" s="37">
        <f t="shared" si="2"/>
        <v>629990145</v>
      </c>
      <c r="K19" s="39">
        <f t="shared" si="2"/>
        <v>658513985</v>
      </c>
    </row>
    <row r="20" spans="1:11" ht="25.5" x14ac:dyDescent="0.2">
      <c r="A20" s="41" t="s">
        <v>31</v>
      </c>
      <c r="B20" s="42">
        <v>2499093689</v>
      </c>
      <c r="C20" s="43">
        <v>2042283393</v>
      </c>
      <c r="D20" s="44">
        <v>2201700970</v>
      </c>
      <c r="E20" s="42">
        <v>2412000453</v>
      </c>
      <c r="F20" s="43">
        <v>2276527621</v>
      </c>
      <c r="G20" s="45">
        <v>2276527621</v>
      </c>
      <c r="H20" s="46">
        <v>1687392321</v>
      </c>
      <c r="I20" s="42">
        <v>2495978940</v>
      </c>
      <c r="J20" s="43">
        <v>2557214000</v>
      </c>
      <c r="K20" s="45">
        <v>2884185000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88</v>
      </c>
      <c r="B22" s="54">
        <f>SUM(B19:B21)</f>
        <v>344118540</v>
      </c>
      <c r="C22" s="55">
        <f t="shared" ref="C22:K22" si="3">SUM(C19:C21)</f>
        <v>557077051</v>
      </c>
      <c r="D22" s="56">
        <f t="shared" si="3"/>
        <v>550193894</v>
      </c>
      <c r="E22" s="54">
        <f t="shared" si="3"/>
        <v>2813103862</v>
      </c>
      <c r="F22" s="55">
        <f t="shared" si="3"/>
        <v>2747831030</v>
      </c>
      <c r="G22" s="57">
        <f t="shared" si="3"/>
        <v>2747831030</v>
      </c>
      <c r="H22" s="58">
        <f t="shared" si="3"/>
        <v>3081567738</v>
      </c>
      <c r="I22" s="54">
        <f t="shared" si="3"/>
        <v>3097913648</v>
      </c>
      <c r="J22" s="55">
        <f t="shared" si="3"/>
        <v>3187204145</v>
      </c>
      <c r="K22" s="57">
        <f t="shared" si="3"/>
        <v>3542698985</v>
      </c>
    </row>
    <row r="23" spans="1:11" ht="13.5" x14ac:dyDescent="0.25">
      <c r="A23" s="47" t="s">
        <v>89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344118540</v>
      </c>
      <c r="C24" s="37">
        <f t="shared" ref="C24:K24" si="4">SUM(C22:C23)</f>
        <v>557077051</v>
      </c>
      <c r="D24" s="38">
        <f t="shared" si="4"/>
        <v>550193894</v>
      </c>
      <c r="E24" s="36">
        <f t="shared" si="4"/>
        <v>2813103862</v>
      </c>
      <c r="F24" s="37">
        <f t="shared" si="4"/>
        <v>2747831030</v>
      </c>
      <c r="G24" s="39">
        <f t="shared" si="4"/>
        <v>2747831030</v>
      </c>
      <c r="H24" s="40">
        <f t="shared" si="4"/>
        <v>3081567738</v>
      </c>
      <c r="I24" s="36">
        <f t="shared" si="4"/>
        <v>3097913648</v>
      </c>
      <c r="J24" s="37">
        <f t="shared" si="4"/>
        <v>3187204145</v>
      </c>
      <c r="K24" s="39">
        <f t="shared" si="4"/>
        <v>3542698985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4665961678</v>
      </c>
      <c r="C27" s="66">
        <v>3213380858</v>
      </c>
      <c r="D27" s="67">
        <v>3086734212</v>
      </c>
      <c r="E27" s="68">
        <v>2767670180</v>
      </c>
      <c r="F27" s="66">
        <v>2718720150</v>
      </c>
      <c r="G27" s="69">
        <v>2718720150</v>
      </c>
      <c r="H27" s="70">
        <v>1986571586</v>
      </c>
      <c r="I27" s="68">
        <v>2910313343</v>
      </c>
      <c r="J27" s="66">
        <v>2938137123</v>
      </c>
      <c r="K27" s="69">
        <v>3287859769</v>
      </c>
    </row>
    <row r="28" spans="1:11" ht="13.5" x14ac:dyDescent="0.25">
      <c r="A28" s="71" t="s">
        <v>36</v>
      </c>
      <c r="B28" s="17">
        <v>2430807295</v>
      </c>
      <c r="C28" s="17">
        <v>1875976836</v>
      </c>
      <c r="D28" s="21">
        <v>2142915570</v>
      </c>
      <c r="E28" s="22">
        <v>2332000453</v>
      </c>
      <c r="F28" s="17">
        <v>2196527621</v>
      </c>
      <c r="G28" s="23">
        <v>2196527621</v>
      </c>
      <c r="H28" s="19">
        <v>0</v>
      </c>
      <c r="I28" s="22">
        <v>2400978940</v>
      </c>
      <c r="J28" s="17">
        <v>2447814000</v>
      </c>
      <c r="K28" s="23">
        <v>2759185000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1698908041</v>
      </c>
      <c r="C30" s="17">
        <v>939891971</v>
      </c>
      <c r="D30" s="21">
        <v>704411119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536246342</v>
      </c>
      <c r="C31" s="17">
        <v>397512051</v>
      </c>
      <c r="D31" s="21">
        <v>239407523</v>
      </c>
      <c r="E31" s="22">
        <v>435669727</v>
      </c>
      <c r="F31" s="17">
        <v>522192529</v>
      </c>
      <c r="G31" s="23">
        <v>522192529</v>
      </c>
      <c r="H31" s="19">
        <v>0</v>
      </c>
      <c r="I31" s="22">
        <v>509334403</v>
      </c>
      <c r="J31" s="17">
        <v>490323123</v>
      </c>
      <c r="K31" s="23">
        <v>528674769</v>
      </c>
    </row>
    <row r="32" spans="1:11" ht="13.5" x14ac:dyDescent="0.25">
      <c r="A32" s="30" t="s">
        <v>39</v>
      </c>
      <c r="B32" s="66">
        <f>SUM(B28:B31)</f>
        <v>4665961678</v>
      </c>
      <c r="C32" s="66">
        <f t="shared" ref="C32:K32" si="5">SUM(C28:C31)</f>
        <v>3213380858</v>
      </c>
      <c r="D32" s="67">
        <f t="shared" si="5"/>
        <v>3086734212</v>
      </c>
      <c r="E32" s="68">
        <f t="shared" si="5"/>
        <v>2767670180</v>
      </c>
      <c r="F32" s="66">
        <f t="shared" si="5"/>
        <v>2718720150</v>
      </c>
      <c r="G32" s="69">
        <f t="shared" si="5"/>
        <v>2718720150</v>
      </c>
      <c r="H32" s="70">
        <f t="shared" si="5"/>
        <v>0</v>
      </c>
      <c r="I32" s="68">
        <f t="shared" si="5"/>
        <v>2910313343</v>
      </c>
      <c r="J32" s="66">
        <f t="shared" si="5"/>
        <v>2938137123</v>
      </c>
      <c r="K32" s="69">
        <f t="shared" si="5"/>
        <v>3287859769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9680812391</v>
      </c>
      <c r="C35" s="17">
        <v>11946112570</v>
      </c>
      <c r="D35" s="21">
        <v>12972581771</v>
      </c>
      <c r="E35" s="22">
        <v>18472700630</v>
      </c>
      <c r="F35" s="17">
        <v>18558129242</v>
      </c>
      <c r="G35" s="23">
        <v>18558129242</v>
      </c>
      <c r="H35" s="19">
        <v>34128935484</v>
      </c>
      <c r="I35" s="22">
        <v>20097657026</v>
      </c>
      <c r="J35" s="17">
        <v>21697952117</v>
      </c>
      <c r="K35" s="23">
        <v>23086992266</v>
      </c>
    </row>
    <row r="36" spans="1:11" ht="13.5" x14ac:dyDescent="0.25">
      <c r="A36" s="20" t="s">
        <v>42</v>
      </c>
      <c r="B36" s="17">
        <v>65021492110</v>
      </c>
      <c r="C36" s="17">
        <v>65524076634</v>
      </c>
      <c r="D36" s="21">
        <v>66164904227</v>
      </c>
      <c r="E36" s="22">
        <v>63520762642</v>
      </c>
      <c r="F36" s="17">
        <v>63390131157</v>
      </c>
      <c r="G36" s="23">
        <v>63390131157</v>
      </c>
      <c r="H36" s="19">
        <v>131400753102</v>
      </c>
      <c r="I36" s="22">
        <v>63214098100</v>
      </c>
      <c r="J36" s="17">
        <v>62890809082</v>
      </c>
      <c r="K36" s="23">
        <v>62593780895</v>
      </c>
    </row>
    <row r="37" spans="1:11" ht="13.5" x14ac:dyDescent="0.25">
      <c r="A37" s="20" t="s">
        <v>43</v>
      </c>
      <c r="B37" s="17">
        <v>13794565357</v>
      </c>
      <c r="C37" s="17">
        <v>16864745537</v>
      </c>
      <c r="D37" s="21">
        <v>20330563917</v>
      </c>
      <c r="E37" s="22">
        <v>16849710778</v>
      </c>
      <c r="F37" s="17">
        <v>19893957319</v>
      </c>
      <c r="G37" s="23">
        <v>19893957319</v>
      </c>
      <c r="H37" s="19">
        <v>45851795605</v>
      </c>
      <c r="I37" s="22">
        <v>15768785646</v>
      </c>
      <c r="J37" s="17">
        <v>14793543369</v>
      </c>
      <c r="K37" s="23">
        <v>13385997753</v>
      </c>
    </row>
    <row r="38" spans="1:11" ht="13.5" x14ac:dyDescent="0.25">
      <c r="A38" s="20" t="s">
        <v>44</v>
      </c>
      <c r="B38" s="17">
        <v>10321230998</v>
      </c>
      <c r="C38" s="17">
        <v>9387139548</v>
      </c>
      <c r="D38" s="21">
        <v>6861566756</v>
      </c>
      <c r="E38" s="22">
        <v>7557067676</v>
      </c>
      <c r="F38" s="17">
        <v>7446933207</v>
      </c>
      <c r="G38" s="23">
        <v>7446933207</v>
      </c>
      <c r="H38" s="19">
        <v>12648612979</v>
      </c>
      <c r="I38" s="22">
        <v>9873462379</v>
      </c>
      <c r="J38" s="17">
        <v>8916523772</v>
      </c>
      <c r="K38" s="23">
        <v>7856104223</v>
      </c>
    </row>
    <row r="39" spans="1:11" ht="13.5" x14ac:dyDescent="0.25">
      <c r="A39" s="20" t="s">
        <v>45</v>
      </c>
      <c r="B39" s="17">
        <v>50586508111</v>
      </c>
      <c r="C39" s="17">
        <v>51218304086</v>
      </c>
      <c r="D39" s="21">
        <v>51945355323</v>
      </c>
      <c r="E39" s="22">
        <v>57586684818</v>
      </c>
      <c r="F39" s="17">
        <v>54607369873</v>
      </c>
      <c r="G39" s="23">
        <v>54607369873</v>
      </c>
      <c r="H39" s="19">
        <v>107029279954</v>
      </c>
      <c r="I39" s="22">
        <v>57669507101</v>
      </c>
      <c r="J39" s="17">
        <v>60878694058</v>
      </c>
      <c r="K39" s="23">
        <v>64438671185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3185583477</v>
      </c>
      <c r="C42" s="17">
        <v>-12890136802</v>
      </c>
      <c r="D42" s="21">
        <v>-2494702988</v>
      </c>
      <c r="E42" s="22">
        <v>3850831820</v>
      </c>
      <c r="F42" s="17">
        <v>5382768085</v>
      </c>
      <c r="G42" s="23">
        <v>5382768085</v>
      </c>
      <c r="H42" s="19">
        <v>-3592948801</v>
      </c>
      <c r="I42" s="22">
        <v>4151952150</v>
      </c>
      <c r="J42" s="17">
        <v>4087374789</v>
      </c>
      <c r="K42" s="23">
        <v>4400613090</v>
      </c>
    </row>
    <row r="43" spans="1:11" ht="13.5" x14ac:dyDescent="0.25">
      <c r="A43" s="20" t="s">
        <v>48</v>
      </c>
      <c r="B43" s="17">
        <v>-2140443969</v>
      </c>
      <c r="C43" s="17">
        <v>-2783637984</v>
      </c>
      <c r="D43" s="21">
        <v>-3151440837</v>
      </c>
      <c r="E43" s="22">
        <v>-2157007822</v>
      </c>
      <c r="F43" s="17">
        <v>-1970027626</v>
      </c>
      <c r="G43" s="23">
        <v>-1970027626</v>
      </c>
      <c r="H43" s="19">
        <v>-1993791896</v>
      </c>
      <c r="I43" s="22">
        <v>-2999838220</v>
      </c>
      <c r="J43" s="17">
        <v>-3047262111</v>
      </c>
      <c r="K43" s="23">
        <v>-3321359769</v>
      </c>
    </row>
    <row r="44" spans="1:11" ht="13.5" x14ac:dyDescent="0.25">
      <c r="A44" s="20" t="s">
        <v>49</v>
      </c>
      <c r="B44" s="17">
        <v>1975936501</v>
      </c>
      <c r="C44" s="17">
        <v>1000560029</v>
      </c>
      <c r="D44" s="21">
        <v>1690905930</v>
      </c>
      <c r="E44" s="22">
        <v>-1725930681</v>
      </c>
      <c r="F44" s="17">
        <v>-1725930681</v>
      </c>
      <c r="G44" s="23">
        <v>-1725930681</v>
      </c>
      <c r="H44" s="19">
        <v>-734953804</v>
      </c>
      <c r="I44" s="22">
        <v>-863896202</v>
      </c>
      <c r="J44" s="17">
        <v>-703985490</v>
      </c>
      <c r="K44" s="23">
        <v>-736700791</v>
      </c>
    </row>
    <row r="45" spans="1:11" ht="13.5" x14ac:dyDescent="0.25">
      <c r="A45" s="30" t="s">
        <v>50</v>
      </c>
      <c r="B45" s="66">
        <v>4690855291</v>
      </c>
      <c r="C45" s="66">
        <v>-13533944511</v>
      </c>
      <c r="D45" s="67">
        <v>-2880739363</v>
      </c>
      <c r="E45" s="68">
        <v>1689035898</v>
      </c>
      <c r="F45" s="66">
        <v>2582198732</v>
      </c>
      <c r="G45" s="69">
        <v>2582198732</v>
      </c>
      <c r="H45" s="70">
        <v>-4094739696</v>
      </c>
      <c r="I45" s="68">
        <v>2194406050</v>
      </c>
      <c r="J45" s="66">
        <v>2449655559</v>
      </c>
      <c r="K45" s="69">
        <v>2710269043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2412457547</v>
      </c>
      <c r="C48" s="17">
        <v>1923682510</v>
      </c>
      <c r="D48" s="21">
        <v>2022264155</v>
      </c>
      <c r="E48" s="22">
        <v>2512808855</v>
      </c>
      <c r="F48" s="17">
        <v>2055266543</v>
      </c>
      <c r="G48" s="23">
        <v>2055266543</v>
      </c>
      <c r="H48" s="19">
        <v>3042366289</v>
      </c>
      <c r="I48" s="22">
        <v>2358552504</v>
      </c>
      <c r="J48" s="17">
        <v>2720602309</v>
      </c>
      <c r="K48" s="23">
        <v>3010036800</v>
      </c>
    </row>
    <row r="49" spans="1:11" ht="13.5" x14ac:dyDescent="0.25">
      <c r="A49" s="20" t="s">
        <v>53</v>
      </c>
      <c r="B49" s="17">
        <f>+B75</f>
        <v>9204451357.491066</v>
      </c>
      <c r="C49" s="17">
        <f t="shared" ref="C49:K49" si="6">+C75</f>
        <v>8343158703.4873209</v>
      </c>
      <c r="D49" s="21">
        <f t="shared" si="6"/>
        <v>17264994750.918991</v>
      </c>
      <c r="E49" s="22">
        <f t="shared" si="6"/>
        <v>3066254773.306385</v>
      </c>
      <c r="F49" s="17">
        <f t="shared" si="6"/>
        <v>13584490904.502539</v>
      </c>
      <c r="G49" s="23">
        <f t="shared" si="6"/>
        <v>13584490904.502539</v>
      </c>
      <c r="H49" s="19">
        <f t="shared" si="6"/>
        <v>11579242106.378288</v>
      </c>
      <c r="I49" s="22">
        <f t="shared" si="6"/>
        <v>6787444047.0754051</v>
      </c>
      <c r="J49" s="17">
        <f t="shared" si="6"/>
        <v>4021995815.2622871</v>
      </c>
      <c r="K49" s="23">
        <f t="shared" si="6"/>
        <v>1012199107.0191021</v>
      </c>
    </row>
    <row r="50" spans="1:11" ht="13.5" x14ac:dyDescent="0.25">
      <c r="A50" s="30" t="s">
        <v>54</v>
      </c>
      <c r="B50" s="66">
        <f>+B48-B49</f>
        <v>-6791993810.491066</v>
      </c>
      <c r="C50" s="66">
        <f t="shared" ref="C50:K50" si="7">+C48-C49</f>
        <v>-6419476193.4873209</v>
      </c>
      <c r="D50" s="67">
        <f t="shared" si="7"/>
        <v>-15242730595.918991</v>
      </c>
      <c r="E50" s="68">
        <f t="shared" si="7"/>
        <v>-553445918.30638504</v>
      </c>
      <c r="F50" s="66">
        <f t="shared" si="7"/>
        <v>-11529224361.502539</v>
      </c>
      <c r="G50" s="69">
        <f t="shared" si="7"/>
        <v>-11529224361.502539</v>
      </c>
      <c r="H50" s="70">
        <f t="shared" si="7"/>
        <v>-8536875817.3782883</v>
      </c>
      <c r="I50" s="68">
        <f t="shared" si="7"/>
        <v>-4428891543.0754051</v>
      </c>
      <c r="J50" s="66">
        <f t="shared" si="7"/>
        <v>-1301393506.2622871</v>
      </c>
      <c r="K50" s="69">
        <f t="shared" si="7"/>
        <v>1997837692.9808979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59519445455</v>
      </c>
      <c r="C53" s="17">
        <v>56799822027</v>
      </c>
      <c r="D53" s="21">
        <v>57467246843</v>
      </c>
      <c r="E53" s="22">
        <v>59132286146</v>
      </c>
      <c r="F53" s="17">
        <v>55288651255</v>
      </c>
      <c r="G53" s="23">
        <v>55288651255</v>
      </c>
      <c r="H53" s="19">
        <v>113843732844</v>
      </c>
      <c r="I53" s="22">
        <v>55009663523</v>
      </c>
      <c r="J53" s="17">
        <v>54563819719</v>
      </c>
      <c r="K53" s="23">
        <v>54233291532</v>
      </c>
    </row>
    <row r="54" spans="1:11" ht="13.5" x14ac:dyDescent="0.25">
      <c r="A54" s="20" t="s">
        <v>57</v>
      </c>
      <c r="B54" s="17">
        <v>2686714118</v>
      </c>
      <c r="C54" s="17">
        <v>2747015950</v>
      </c>
      <c r="D54" s="21">
        <v>2793170225</v>
      </c>
      <c r="E54" s="22">
        <v>3043464736</v>
      </c>
      <c r="F54" s="17">
        <v>3066960399</v>
      </c>
      <c r="G54" s="23">
        <v>3066960399</v>
      </c>
      <c r="H54" s="19">
        <v>2907260070</v>
      </c>
      <c r="I54" s="22">
        <v>3223905325</v>
      </c>
      <c r="J54" s="17">
        <v>3410064253</v>
      </c>
      <c r="K54" s="23">
        <v>3641605938</v>
      </c>
    </row>
    <row r="55" spans="1:11" ht="13.5" x14ac:dyDescent="0.25">
      <c r="A55" s="20" t="s">
        <v>58</v>
      </c>
      <c r="B55" s="17">
        <v>4224749736</v>
      </c>
      <c r="C55" s="17">
        <v>2918392140</v>
      </c>
      <c r="D55" s="21">
        <v>2871552375</v>
      </c>
      <c r="E55" s="22">
        <v>2460392927</v>
      </c>
      <c r="F55" s="17">
        <v>2495269179</v>
      </c>
      <c r="G55" s="23">
        <v>2495269179</v>
      </c>
      <c r="H55" s="19">
        <v>1788824532</v>
      </c>
      <c r="I55" s="22">
        <v>2632578940</v>
      </c>
      <c r="J55" s="17">
        <v>2596581000</v>
      </c>
      <c r="K55" s="23">
        <v>2955080840</v>
      </c>
    </row>
    <row r="56" spans="1:11" ht="13.5" x14ac:dyDescent="0.25">
      <c r="A56" s="20" t="s">
        <v>59</v>
      </c>
      <c r="B56" s="17">
        <v>2550667437</v>
      </c>
      <c r="C56" s="17">
        <v>2181226073</v>
      </c>
      <c r="D56" s="21">
        <v>2581491378</v>
      </c>
      <c r="E56" s="22">
        <v>2612904822</v>
      </c>
      <c r="F56" s="17">
        <v>2846469052</v>
      </c>
      <c r="G56" s="23">
        <v>2846469052</v>
      </c>
      <c r="H56" s="19">
        <v>2561904160</v>
      </c>
      <c r="I56" s="22">
        <v>3031995019</v>
      </c>
      <c r="J56" s="17">
        <v>3168808559</v>
      </c>
      <c r="K56" s="23">
        <v>3319177440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2435922703</v>
      </c>
      <c r="C59" s="17">
        <v>3353106303</v>
      </c>
      <c r="D59" s="21">
        <v>4569317805</v>
      </c>
      <c r="E59" s="22">
        <v>4655621152</v>
      </c>
      <c r="F59" s="17">
        <v>5245860367</v>
      </c>
      <c r="G59" s="23">
        <v>5245860367</v>
      </c>
      <c r="H59" s="19">
        <v>4800232848</v>
      </c>
      <c r="I59" s="22">
        <v>10166114649</v>
      </c>
      <c r="J59" s="17">
        <v>11286644825</v>
      </c>
      <c r="K59" s="23">
        <v>12535185842</v>
      </c>
    </row>
    <row r="60" spans="1:11" ht="13.5" x14ac:dyDescent="0.25">
      <c r="A60" s="20" t="s">
        <v>62</v>
      </c>
      <c r="B60" s="17">
        <v>-278945427</v>
      </c>
      <c r="C60" s="17">
        <v>2667725049</v>
      </c>
      <c r="D60" s="21">
        <v>2049878661</v>
      </c>
      <c r="E60" s="22">
        <v>3197693639</v>
      </c>
      <c r="F60" s="17">
        <v>3516997989</v>
      </c>
      <c r="G60" s="23">
        <v>3516997989</v>
      </c>
      <c r="H60" s="19">
        <v>2840253390</v>
      </c>
      <c r="I60" s="22">
        <v>3664514631</v>
      </c>
      <c r="J60" s="17">
        <v>3910072163</v>
      </c>
      <c r="K60" s="23">
        <v>4174501399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11331</v>
      </c>
      <c r="C62" s="86">
        <v>11331</v>
      </c>
      <c r="D62" s="87">
        <v>11331</v>
      </c>
      <c r="E62" s="85">
        <v>10302</v>
      </c>
      <c r="F62" s="86">
        <v>10302</v>
      </c>
      <c r="G62" s="87">
        <v>10302</v>
      </c>
      <c r="H62" s="88">
        <v>10302</v>
      </c>
      <c r="I62" s="85">
        <v>10312</v>
      </c>
      <c r="J62" s="86">
        <v>10323</v>
      </c>
      <c r="K62" s="87">
        <v>10333</v>
      </c>
    </row>
    <row r="63" spans="1:11" ht="13.5" x14ac:dyDescent="0.25">
      <c r="A63" s="84" t="s">
        <v>65</v>
      </c>
      <c r="B63" s="85">
        <v>35100</v>
      </c>
      <c r="C63" s="86">
        <v>35100</v>
      </c>
      <c r="D63" s="87">
        <v>35100</v>
      </c>
      <c r="E63" s="85">
        <v>33259</v>
      </c>
      <c r="F63" s="86">
        <v>33259</v>
      </c>
      <c r="G63" s="87">
        <v>33259</v>
      </c>
      <c r="H63" s="88">
        <v>33259</v>
      </c>
      <c r="I63" s="85">
        <v>31216</v>
      </c>
      <c r="J63" s="86">
        <v>31216</v>
      </c>
      <c r="K63" s="87">
        <v>31216</v>
      </c>
    </row>
    <row r="64" spans="1:11" ht="13.5" x14ac:dyDescent="0.25">
      <c r="A64" s="84" t="s">
        <v>66</v>
      </c>
      <c r="B64" s="85">
        <v>10000</v>
      </c>
      <c r="C64" s="86">
        <v>0</v>
      </c>
      <c r="D64" s="87">
        <v>0</v>
      </c>
      <c r="E64" s="85">
        <v>10000</v>
      </c>
      <c r="F64" s="86">
        <v>10000</v>
      </c>
      <c r="G64" s="87">
        <v>10000</v>
      </c>
      <c r="H64" s="88">
        <v>10000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220728</v>
      </c>
      <c r="C65" s="86">
        <v>231765</v>
      </c>
      <c r="D65" s="87">
        <v>231765</v>
      </c>
      <c r="E65" s="85">
        <v>231765</v>
      </c>
      <c r="F65" s="86">
        <v>231765</v>
      </c>
      <c r="G65" s="87">
        <v>231765</v>
      </c>
      <c r="H65" s="88">
        <v>231765</v>
      </c>
      <c r="I65" s="85">
        <v>247785</v>
      </c>
      <c r="J65" s="86">
        <v>268193</v>
      </c>
      <c r="K65" s="87">
        <v>286995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91</v>
      </c>
      <c r="B70" s="5">
        <f>IF(ISERROR(B71/B72),0,(B71/B72))</f>
        <v>0.69397333911419368</v>
      </c>
      <c r="C70" s="5">
        <f t="shared" ref="C70:K70" si="8">IF(ISERROR(C71/C72),0,(C71/C72))</f>
        <v>0.87951605896275786</v>
      </c>
      <c r="D70" s="5">
        <f t="shared" si="8"/>
        <v>1.0636550668089564</v>
      </c>
      <c r="E70" s="5">
        <f t="shared" si="8"/>
        <v>0.93415018477032008</v>
      </c>
      <c r="F70" s="5">
        <f t="shared" si="8"/>
        <v>0.94254471549283991</v>
      </c>
      <c r="G70" s="5">
        <f t="shared" si="8"/>
        <v>0.94254471549283991</v>
      </c>
      <c r="H70" s="5">
        <f t="shared" si="8"/>
        <v>1.0188255822550019</v>
      </c>
      <c r="I70" s="5">
        <f t="shared" si="8"/>
        <v>1.0103085856214715</v>
      </c>
      <c r="J70" s="5">
        <f t="shared" si="8"/>
        <v>0.98835026124855496</v>
      </c>
      <c r="K70" s="5">
        <f t="shared" si="8"/>
        <v>0.95578168769943372</v>
      </c>
    </row>
    <row r="71" spans="1:11" hidden="1" x14ac:dyDescent="0.2">
      <c r="A71" s="1" t="s">
        <v>92</v>
      </c>
      <c r="B71" s="2">
        <f>+B83</f>
        <v>21903155038</v>
      </c>
      <c r="C71" s="2">
        <f t="shared" ref="C71:K71" si="9">+C83</f>
        <v>32251867775</v>
      </c>
      <c r="D71" s="2">
        <f t="shared" si="9"/>
        <v>42505413530</v>
      </c>
      <c r="E71" s="2">
        <f t="shared" si="9"/>
        <v>42585351043</v>
      </c>
      <c r="F71" s="2">
        <f t="shared" si="9"/>
        <v>43204071658</v>
      </c>
      <c r="G71" s="2">
        <f t="shared" si="9"/>
        <v>43204071658</v>
      </c>
      <c r="H71" s="2">
        <f t="shared" si="9"/>
        <v>43581716951</v>
      </c>
      <c r="I71" s="2">
        <f t="shared" si="9"/>
        <v>51090705975</v>
      </c>
      <c r="J71" s="2">
        <f t="shared" si="9"/>
        <v>54204517288</v>
      </c>
      <c r="K71" s="2">
        <f t="shared" si="9"/>
        <v>57216686361</v>
      </c>
    </row>
    <row r="72" spans="1:11" hidden="1" x14ac:dyDescent="0.2">
      <c r="A72" s="1" t="s">
        <v>93</v>
      </c>
      <c r="B72" s="2">
        <f>+B77</f>
        <v>31561954622</v>
      </c>
      <c r="C72" s="2">
        <f t="shared" ref="C72:K72" si="10">+C77</f>
        <v>36670015796</v>
      </c>
      <c r="D72" s="2">
        <f t="shared" si="10"/>
        <v>39961651908</v>
      </c>
      <c r="E72" s="2">
        <f t="shared" si="10"/>
        <v>45587263951</v>
      </c>
      <c r="F72" s="2">
        <f t="shared" si="10"/>
        <v>45837689128</v>
      </c>
      <c r="G72" s="2">
        <f t="shared" si="10"/>
        <v>45837689128</v>
      </c>
      <c r="H72" s="2">
        <f t="shared" si="10"/>
        <v>42776425828</v>
      </c>
      <c r="I72" s="2">
        <f t="shared" si="10"/>
        <v>50569406914</v>
      </c>
      <c r="J72" s="2">
        <f t="shared" si="10"/>
        <v>54843428907</v>
      </c>
      <c r="K72" s="2">
        <f t="shared" si="10"/>
        <v>59863760833</v>
      </c>
    </row>
    <row r="73" spans="1:11" hidden="1" x14ac:dyDescent="0.2">
      <c r="A73" s="1" t="s">
        <v>94</v>
      </c>
      <c r="B73" s="2">
        <f>+B74</f>
        <v>956441043.5</v>
      </c>
      <c r="C73" s="2">
        <f t="shared" ref="C73:K73" si="11">+(C78+C80+C81+C82)-(B78+B80+B81+B82)</f>
        <v>1595651465</v>
      </c>
      <c r="D73" s="2">
        <f t="shared" si="11"/>
        <v>498478501</v>
      </c>
      <c r="E73" s="2">
        <f t="shared" si="11"/>
        <v>3236568066</v>
      </c>
      <c r="F73" s="2">
        <f>+(F78+F80+F81+F82)-(D78+D80+D81+D82)</f>
        <v>3779538989</v>
      </c>
      <c r="G73" s="2">
        <f>+(G78+G80+G81+G82)-(D78+D80+D81+D82)</f>
        <v>3779538989</v>
      </c>
      <c r="H73" s="2">
        <f>+(H78+H80+H81+H82)-(D78+D80+D81+D82)</f>
        <v>13156970751</v>
      </c>
      <c r="I73" s="2">
        <f>+(I78+I80+I81+I82)-(E78+E80+E81+E82)</f>
        <v>1176438519</v>
      </c>
      <c r="J73" s="2">
        <f t="shared" si="11"/>
        <v>728025499</v>
      </c>
      <c r="K73" s="2">
        <f t="shared" si="11"/>
        <v>990447003</v>
      </c>
    </row>
    <row r="74" spans="1:11" hidden="1" x14ac:dyDescent="0.2">
      <c r="A74" s="1" t="s">
        <v>95</v>
      </c>
      <c r="B74" s="2">
        <f>+TREND(C74:E74)</f>
        <v>956441043.5</v>
      </c>
      <c r="C74" s="2">
        <f>+C73</f>
        <v>1595651465</v>
      </c>
      <c r="D74" s="2">
        <f t="shared" ref="D74:K74" si="12">+D73</f>
        <v>498478501</v>
      </c>
      <c r="E74" s="2">
        <f t="shared" si="12"/>
        <v>3236568066</v>
      </c>
      <c r="F74" s="2">
        <f t="shared" si="12"/>
        <v>3779538989</v>
      </c>
      <c r="G74" s="2">
        <f t="shared" si="12"/>
        <v>3779538989</v>
      </c>
      <c r="H74" s="2">
        <f t="shared" si="12"/>
        <v>13156970751</v>
      </c>
      <c r="I74" s="2">
        <f t="shared" si="12"/>
        <v>1176438519</v>
      </c>
      <c r="J74" s="2">
        <f t="shared" si="12"/>
        <v>728025499</v>
      </c>
      <c r="K74" s="2">
        <f t="shared" si="12"/>
        <v>990447003</v>
      </c>
    </row>
    <row r="75" spans="1:11" hidden="1" x14ac:dyDescent="0.2">
      <c r="A75" s="1" t="s">
        <v>96</v>
      </c>
      <c r="B75" s="2">
        <f>+B84-(((B80+B81+B82+B78)*B70)-B79)</f>
        <v>9204451357.491066</v>
      </c>
      <c r="C75" s="2">
        <f t="shared" ref="C75:K75" si="13">+C84-(((C80+C81+C82+C78)*C70)-C79)</f>
        <v>8343158703.4873209</v>
      </c>
      <c r="D75" s="2">
        <f t="shared" si="13"/>
        <v>17264994750.918991</v>
      </c>
      <c r="E75" s="2">
        <f t="shared" si="13"/>
        <v>3066254773.306385</v>
      </c>
      <c r="F75" s="2">
        <f t="shared" si="13"/>
        <v>13584490904.502539</v>
      </c>
      <c r="G75" s="2">
        <f t="shared" si="13"/>
        <v>13584490904.502539</v>
      </c>
      <c r="H75" s="2">
        <f t="shared" si="13"/>
        <v>11579242106.378288</v>
      </c>
      <c r="I75" s="2">
        <f t="shared" si="13"/>
        <v>6787444047.0754051</v>
      </c>
      <c r="J75" s="2">
        <f t="shared" si="13"/>
        <v>4021995815.2622871</v>
      </c>
      <c r="K75" s="2">
        <f t="shared" si="13"/>
        <v>1012199107.0191021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31561954622</v>
      </c>
      <c r="C77" s="3">
        <v>36670015796</v>
      </c>
      <c r="D77" s="3">
        <v>39961651908</v>
      </c>
      <c r="E77" s="3">
        <v>45587263951</v>
      </c>
      <c r="F77" s="3">
        <v>45837689128</v>
      </c>
      <c r="G77" s="3">
        <v>45837689128</v>
      </c>
      <c r="H77" s="3">
        <v>42776425828</v>
      </c>
      <c r="I77" s="3">
        <v>50569406914</v>
      </c>
      <c r="J77" s="3">
        <v>54843428907</v>
      </c>
      <c r="K77" s="3">
        <v>59863760833</v>
      </c>
    </row>
    <row r="78" spans="1:11" hidden="1" x14ac:dyDescent="0.2">
      <c r="A78" s="1" t="s">
        <v>69</v>
      </c>
      <c r="B78" s="3">
        <v>2146525</v>
      </c>
      <c r="C78" s="3">
        <v>2163740</v>
      </c>
      <c r="D78" s="3">
        <v>2196101</v>
      </c>
      <c r="E78" s="3">
        <v>4236938</v>
      </c>
      <c r="F78" s="3">
        <v>4236937</v>
      </c>
      <c r="G78" s="3">
        <v>4236937</v>
      </c>
      <c r="H78" s="3">
        <v>4432905</v>
      </c>
      <c r="I78" s="3">
        <v>5380910</v>
      </c>
      <c r="J78" s="3">
        <v>6644235</v>
      </c>
      <c r="K78" s="3">
        <v>7144235</v>
      </c>
    </row>
    <row r="79" spans="1:11" hidden="1" x14ac:dyDescent="0.2">
      <c r="A79" s="1" t="s">
        <v>70</v>
      </c>
      <c r="B79" s="3">
        <v>6994275493</v>
      </c>
      <c r="C79" s="3">
        <v>8577295157</v>
      </c>
      <c r="D79" s="3">
        <v>9750419840</v>
      </c>
      <c r="E79" s="3">
        <v>6782497999</v>
      </c>
      <c r="F79" s="3">
        <v>9120799256</v>
      </c>
      <c r="G79" s="3">
        <v>9120799256</v>
      </c>
      <c r="H79" s="3">
        <v>17449276459</v>
      </c>
      <c r="I79" s="3">
        <v>8250573592</v>
      </c>
      <c r="J79" s="3">
        <v>7080223328</v>
      </c>
      <c r="K79" s="3">
        <v>5485125271</v>
      </c>
    </row>
    <row r="80" spans="1:11" hidden="1" x14ac:dyDescent="0.2">
      <c r="A80" s="1" t="s">
        <v>71</v>
      </c>
      <c r="B80" s="3">
        <v>5109542167</v>
      </c>
      <c r="C80" s="3">
        <v>6312488403</v>
      </c>
      <c r="D80" s="3">
        <v>5770487340</v>
      </c>
      <c r="E80" s="3">
        <v>9591706369</v>
      </c>
      <c r="F80" s="3">
        <v>9559198501</v>
      </c>
      <c r="G80" s="3">
        <v>9559198501</v>
      </c>
      <c r="H80" s="3">
        <v>16787869962</v>
      </c>
      <c r="I80" s="3">
        <v>10291214707</v>
      </c>
      <c r="J80" s="3">
        <v>11112051861</v>
      </c>
      <c r="K80" s="3">
        <v>12456581880</v>
      </c>
    </row>
    <row r="81" spans="1:11" hidden="1" x14ac:dyDescent="0.2">
      <c r="A81" s="1" t="s">
        <v>72</v>
      </c>
      <c r="B81" s="3">
        <v>884095854</v>
      </c>
      <c r="C81" s="3">
        <v>1234252695</v>
      </c>
      <c r="D81" s="3">
        <v>2226106593</v>
      </c>
      <c r="E81" s="3">
        <v>1631920719</v>
      </c>
      <c r="F81" s="3">
        <v>2207399510</v>
      </c>
      <c r="G81" s="3">
        <v>2207399510</v>
      </c>
      <c r="H81" s="3">
        <v>4052464838</v>
      </c>
      <c r="I81" s="3">
        <v>2099807904</v>
      </c>
      <c r="J81" s="3">
        <v>1997833901</v>
      </c>
      <c r="K81" s="3">
        <v>1635351862</v>
      </c>
    </row>
    <row r="82" spans="1:11" hidden="1" x14ac:dyDescent="0.2">
      <c r="A82" s="1" t="s">
        <v>73</v>
      </c>
      <c r="B82" s="3">
        <v>170222700</v>
      </c>
      <c r="C82" s="3">
        <v>212753873</v>
      </c>
      <c r="D82" s="3">
        <v>261347178</v>
      </c>
      <c r="E82" s="3">
        <v>268841252</v>
      </c>
      <c r="F82" s="3">
        <v>268841253</v>
      </c>
      <c r="G82" s="3">
        <v>268841253</v>
      </c>
      <c r="H82" s="3">
        <v>572340258</v>
      </c>
      <c r="I82" s="3">
        <v>276740276</v>
      </c>
      <c r="J82" s="3">
        <v>284639299</v>
      </c>
      <c r="K82" s="3">
        <v>292538322</v>
      </c>
    </row>
    <row r="83" spans="1:11" hidden="1" x14ac:dyDescent="0.2">
      <c r="A83" s="1" t="s">
        <v>74</v>
      </c>
      <c r="B83" s="3">
        <v>21903155038</v>
      </c>
      <c r="C83" s="3">
        <v>32251867775</v>
      </c>
      <c r="D83" s="3">
        <v>42505413530</v>
      </c>
      <c r="E83" s="3">
        <v>42585351043</v>
      </c>
      <c r="F83" s="3">
        <v>43204071658</v>
      </c>
      <c r="G83" s="3">
        <v>43204071658</v>
      </c>
      <c r="H83" s="3">
        <v>43581716951</v>
      </c>
      <c r="I83" s="3">
        <v>51090705975</v>
      </c>
      <c r="J83" s="3">
        <v>54204517288</v>
      </c>
      <c r="K83" s="3">
        <v>57216686361</v>
      </c>
    </row>
    <row r="84" spans="1:11" hidden="1" x14ac:dyDescent="0.2">
      <c r="A84" s="1" t="s">
        <v>75</v>
      </c>
      <c r="B84" s="3">
        <v>6489220502</v>
      </c>
      <c r="C84" s="3">
        <v>6592367027</v>
      </c>
      <c r="D84" s="3">
        <v>16300511709</v>
      </c>
      <c r="E84" s="3">
        <v>7023406134</v>
      </c>
      <c r="F84" s="3">
        <v>15811624828</v>
      </c>
      <c r="G84" s="3">
        <v>15811624828</v>
      </c>
      <c r="H84" s="3">
        <v>15950263138</v>
      </c>
      <c r="I84" s="3">
        <v>11340656440</v>
      </c>
      <c r="J84" s="3">
        <v>10186821662</v>
      </c>
      <c r="K84" s="3">
        <v>9282317151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13035302380</v>
      </c>
      <c r="C5" s="17">
        <v>13502186667</v>
      </c>
      <c r="D5" s="21">
        <v>13502186667</v>
      </c>
      <c r="E5" s="22">
        <v>16372765000</v>
      </c>
      <c r="F5" s="17">
        <v>16372765000</v>
      </c>
      <c r="G5" s="23">
        <v>16372765000</v>
      </c>
      <c r="H5" s="19">
        <v>16967853293</v>
      </c>
      <c r="I5" s="22">
        <v>16988686894</v>
      </c>
      <c r="J5" s="17">
        <v>17753177000</v>
      </c>
      <c r="K5" s="23">
        <v>18552070000</v>
      </c>
    </row>
    <row r="6" spans="1:11" ht="13.5" x14ac:dyDescent="0.25">
      <c r="A6" s="20" t="s">
        <v>18</v>
      </c>
      <c r="B6" s="17">
        <v>32125721506</v>
      </c>
      <c r="C6" s="17">
        <v>33247397482</v>
      </c>
      <c r="D6" s="21">
        <v>33247397482</v>
      </c>
      <c r="E6" s="22">
        <v>42048460943</v>
      </c>
      <c r="F6" s="17">
        <v>38954507752</v>
      </c>
      <c r="G6" s="23">
        <v>38954507752</v>
      </c>
      <c r="H6" s="19">
        <v>39159129301</v>
      </c>
      <c r="I6" s="22">
        <v>42439927000</v>
      </c>
      <c r="J6" s="17">
        <v>46300397421</v>
      </c>
      <c r="K6" s="23">
        <v>50546003303</v>
      </c>
    </row>
    <row r="7" spans="1:11" ht="13.5" x14ac:dyDescent="0.25">
      <c r="A7" s="20" t="s">
        <v>19</v>
      </c>
      <c r="B7" s="17">
        <v>282486464</v>
      </c>
      <c r="C7" s="17">
        <v>198911483</v>
      </c>
      <c r="D7" s="21">
        <v>198911483</v>
      </c>
      <c r="E7" s="22">
        <v>174350000</v>
      </c>
      <c r="F7" s="17">
        <v>185576000</v>
      </c>
      <c r="G7" s="23">
        <v>185576000</v>
      </c>
      <c r="H7" s="19">
        <v>256694528</v>
      </c>
      <c r="I7" s="22">
        <v>194484000</v>
      </c>
      <c r="J7" s="17">
        <v>203235000</v>
      </c>
      <c r="K7" s="23">
        <v>212379000</v>
      </c>
    </row>
    <row r="8" spans="1:11" ht="13.5" x14ac:dyDescent="0.25">
      <c r="A8" s="20" t="s">
        <v>20</v>
      </c>
      <c r="B8" s="17">
        <v>14975039227</v>
      </c>
      <c r="C8" s="17">
        <v>10719529418</v>
      </c>
      <c r="D8" s="21">
        <v>10719529418</v>
      </c>
      <c r="E8" s="22">
        <v>8281453000</v>
      </c>
      <c r="F8" s="17">
        <v>8334444000</v>
      </c>
      <c r="G8" s="23">
        <v>8334444000</v>
      </c>
      <c r="H8" s="19">
        <v>13740275052</v>
      </c>
      <c r="I8" s="22">
        <v>8593891000</v>
      </c>
      <c r="J8" s="17">
        <v>9281238000</v>
      </c>
      <c r="K8" s="23">
        <v>10212089000</v>
      </c>
    </row>
    <row r="9" spans="1:11" ht="13.5" x14ac:dyDescent="0.25">
      <c r="A9" s="20" t="s">
        <v>21</v>
      </c>
      <c r="B9" s="17">
        <v>5669067486</v>
      </c>
      <c r="C9" s="17">
        <v>2980151578</v>
      </c>
      <c r="D9" s="21">
        <v>2980151578</v>
      </c>
      <c r="E9" s="22">
        <v>8516841409</v>
      </c>
      <c r="F9" s="17">
        <v>7358360244</v>
      </c>
      <c r="G9" s="23">
        <v>7358360244</v>
      </c>
      <c r="H9" s="19">
        <v>10973224942</v>
      </c>
      <c r="I9" s="22">
        <v>8151862510</v>
      </c>
      <c r="J9" s="17">
        <v>8528515000</v>
      </c>
      <c r="K9" s="23">
        <v>9069714000</v>
      </c>
    </row>
    <row r="10" spans="1:11" ht="25.5" x14ac:dyDescent="0.2">
      <c r="A10" s="24" t="s">
        <v>87</v>
      </c>
      <c r="B10" s="25">
        <f>SUM(B5:B9)</f>
        <v>66087617063</v>
      </c>
      <c r="C10" s="26">
        <f t="shared" ref="C10:K10" si="0">SUM(C5:C9)</f>
        <v>60648176628</v>
      </c>
      <c r="D10" s="27">
        <f t="shared" si="0"/>
        <v>60648176628</v>
      </c>
      <c r="E10" s="25">
        <f t="shared" si="0"/>
        <v>75393870352</v>
      </c>
      <c r="F10" s="26">
        <f t="shared" si="0"/>
        <v>71205652996</v>
      </c>
      <c r="G10" s="28">
        <f t="shared" si="0"/>
        <v>71205652996</v>
      </c>
      <c r="H10" s="29">
        <f t="shared" si="0"/>
        <v>81097177116</v>
      </c>
      <c r="I10" s="25">
        <f t="shared" si="0"/>
        <v>76368851404</v>
      </c>
      <c r="J10" s="26">
        <f t="shared" si="0"/>
        <v>82066562421</v>
      </c>
      <c r="K10" s="28">
        <f t="shared" si="0"/>
        <v>88592255303</v>
      </c>
    </row>
    <row r="11" spans="1:11" ht="13.5" x14ac:dyDescent="0.25">
      <c r="A11" s="20" t="s">
        <v>22</v>
      </c>
      <c r="B11" s="17">
        <v>15844915700</v>
      </c>
      <c r="C11" s="17">
        <v>15756481281</v>
      </c>
      <c r="D11" s="21">
        <v>15756481281</v>
      </c>
      <c r="E11" s="22">
        <v>19007361065</v>
      </c>
      <c r="F11" s="17">
        <v>19063084780</v>
      </c>
      <c r="G11" s="23">
        <v>19063084780</v>
      </c>
      <c r="H11" s="19">
        <v>19675458379</v>
      </c>
      <c r="I11" s="22">
        <v>19994315991</v>
      </c>
      <c r="J11" s="17">
        <v>21096888176</v>
      </c>
      <c r="K11" s="23">
        <v>22043664040</v>
      </c>
    </row>
    <row r="12" spans="1:11" ht="13.5" x14ac:dyDescent="0.25">
      <c r="A12" s="20" t="s">
        <v>23</v>
      </c>
      <c r="B12" s="17">
        <v>168115225</v>
      </c>
      <c r="C12" s="17">
        <v>163541372</v>
      </c>
      <c r="D12" s="21">
        <v>163541372</v>
      </c>
      <c r="E12" s="22">
        <v>184542000</v>
      </c>
      <c r="F12" s="17">
        <v>182642000</v>
      </c>
      <c r="G12" s="23">
        <v>182642000</v>
      </c>
      <c r="H12" s="19">
        <v>178239075</v>
      </c>
      <c r="I12" s="22">
        <v>191409000</v>
      </c>
      <c r="J12" s="17">
        <v>200022000</v>
      </c>
      <c r="K12" s="23">
        <v>209023000</v>
      </c>
    </row>
    <row r="13" spans="1:11" ht="13.5" x14ac:dyDescent="0.25">
      <c r="A13" s="20" t="s">
        <v>24</v>
      </c>
      <c r="B13" s="17">
        <v>3997696709</v>
      </c>
      <c r="C13" s="17">
        <v>3767044473</v>
      </c>
      <c r="D13" s="21">
        <v>3767044473</v>
      </c>
      <c r="E13" s="22">
        <v>4784335991</v>
      </c>
      <c r="F13" s="17">
        <v>4867246175</v>
      </c>
      <c r="G13" s="23">
        <v>4867246175</v>
      </c>
      <c r="H13" s="19">
        <v>4073750786</v>
      </c>
      <c r="I13" s="22">
        <v>5179146560</v>
      </c>
      <c r="J13" s="17">
        <v>5397687000</v>
      </c>
      <c r="K13" s="23">
        <v>5637614900</v>
      </c>
    </row>
    <row r="14" spans="1:11" ht="13.5" x14ac:dyDescent="0.25">
      <c r="A14" s="20" t="s">
        <v>25</v>
      </c>
      <c r="B14" s="17">
        <v>3784792143</v>
      </c>
      <c r="C14" s="17">
        <v>2746261987</v>
      </c>
      <c r="D14" s="21">
        <v>2746261987</v>
      </c>
      <c r="E14" s="22">
        <v>2171098000</v>
      </c>
      <c r="F14" s="17">
        <v>2396800000</v>
      </c>
      <c r="G14" s="23">
        <v>2396800000</v>
      </c>
      <c r="H14" s="19">
        <v>4315993905</v>
      </c>
      <c r="I14" s="22">
        <v>2511836000</v>
      </c>
      <c r="J14" s="17">
        <v>2624858000</v>
      </c>
      <c r="K14" s="23">
        <v>2742966000</v>
      </c>
    </row>
    <row r="15" spans="1:11" ht="13.5" x14ac:dyDescent="0.25">
      <c r="A15" s="20" t="s">
        <v>26</v>
      </c>
      <c r="B15" s="17">
        <v>18665656246</v>
      </c>
      <c r="C15" s="17">
        <v>20949268975</v>
      </c>
      <c r="D15" s="21">
        <v>20949277874</v>
      </c>
      <c r="E15" s="22">
        <v>22762168860</v>
      </c>
      <c r="F15" s="17">
        <v>19627426960</v>
      </c>
      <c r="G15" s="23">
        <v>19627426960</v>
      </c>
      <c r="H15" s="19">
        <v>23218363595</v>
      </c>
      <c r="I15" s="22">
        <v>21756485117</v>
      </c>
      <c r="J15" s="17">
        <v>24124322871</v>
      </c>
      <c r="K15" s="23">
        <v>26766818600</v>
      </c>
    </row>
    <row r="16" spans="1:11" ht="13.5" x14ac:dyDescent="0.25">
      <c r="A16" s="20" t="s">
        <v>27</v>
      </c>
      <c r="B16" s="17">
        <v>4210130391</v>
      </c>
      <c r="C16" s="17">
        <v>144371429</v>
      </c>
      <c r="D16" s="21">
        <v>144371429</v>
      </c>
      <c r="E16" s="22">
        <v>138835000</v>
      </c>
      <c r="F16" s="17">
        <v>84424000</v>
      </c>
      <c r="G16" s="23">
        <v>84424000</v>
      </c>
      <c r="H16" s="19">
        <v>6398804562</v>
      </c>
      <c r="I16" s="22">
        <v>135387016</v>
      </c>
      <c r="J16" s="17">
        <v>46709000</v>
      </c>
      <c r="K16" s="23">
        <v>48812000</v>
      </c>
    </row>
    <row r="17" spans="1:11" ht="13.5" x14ac:dyDescent="0.25">
      <c r="A17" s="20" t="s">
        <v>28</v>
      </c>
      <c r="B17" s="17">
        <v>21810331756</v>
      </c>
      <c r="C17" s="17">
        <v>18300455316</v>
      </c>
      <c r="D17" s="21">
        <v>18300456317</v>
      </c>
      <c r="E17" s="22">
        <v>24251177223</v>
      </c>
      <c r="F17" s="17">
        <v>23860994436</v>
      </c>
      <c r="G17" s="23">
        <v>23860994436</v>
      </c>
      <c r="H17" s="19">
        <v>25462740044</v>
      </c>
      <c r="I17" s="22">
        <v>25900176211</v>
      </c>
      <c r="J17" s="17">
        <v>27001814320</v>
      </c>
      <c r="K17" s="23">
        <v>28101001060</v>
      </c>
    </row>
    <row r="18" spans="1:11" ht="13.5" x14ac:dyDescent="0.25">
      <c r="A18" s="30" t="s">
        <v>29</v>
      </c>
      <c r="B18" s="31">
        <f>SUM(B11:B17)</f>
        <v>68481638170</v>
      </c>
      <c r="C18" s="32">
        <f t="shared" ref="C18:K18" si="1">SUM(C11:C17)</f>
        <v>61827424833</v>
      </c>
      <c r="D18" s="33">
        <f t="shared" si="1"/>
        <v>61827434733</v>
      </c>
      <c r="E18" s="31">
        <f t="shared" si="1"/>
        <v>73299518139</v>
      </c>
      <c r="F18" s="32">
        <f t="shared" si="1"/>
        <v>70082618351</v>
      </c>
      <c r="G18" s="34">
        <f t="shared" si="1"/>
        <v>70082618351</v>
      </c>
      <c r="H18" s="35">
        <f t="shared" si="1"/>
        <v>83323350346</v>
      </c>
      <c r="I18" s="31">
        <f t="shared" si="1"/>
        <v>75668755895</v>
      </c>
      <c r="J18" s="32">
        <f t="shared" si="1"/>
        <v>80492301367</v>
      </c>
      <c r="K18" s="34">
        <f t="shared" si="1"/>
        <v>85549899600</v>
      </c>
    </row>
    <row r="19" spans="1:11" ht="13.5" x14ac:dyDescent="0.25">
      <c r="A19" s="30" t="s">
        <v>30</v>
      </c>
      <c r="B19" s="36">
        <f>+B10-B18</f>
        <v>-2394021107</v>
      </c>
      <c r="C19" s="37">
        <f t="shared" ref="C19:K19" si="2">+C10-C18</f>
        <v>-1179248205</v>
      </c>
      <c r="D19" s="38">
        <f t="shared" si="2"/>
        <v>-1179258105</v>
      </c>
      <c r="E19" s="36">
        <f t="shared" si="2"/>
        <v>2094352213</v>
      </c>
      <c r="F19" s="37">
        <f t="shared" si="2"/>
        <v>1123034645</v>
      </c>
      <c r="G19" s="39">
        <f t="shared" si="2"/>
        <v>1123034645</v>
      </c>
      <c r="H19" s="40">
        <f t="shared" si="2"/>
        <v>-2226173230</v>
      </c>
      <c r="I19" s="36">
        <f t="shared" si="2"/>
        <v>700095509</v>
      </c>
      <c r="J19" s="37">
        <f t="shared" si="2"/>
        <v>1574261054</v>
      </c>
      <c r="K19" s="39">
        <f t="shared" si="2"/>
        <v>3042355703</v>
      </c>
    </row>
    <row r="20" spans="1:11" ht="25.5" x14ac:dyDescent="0.2">
      <c r="A20" s="41" t="s">
        <v>31</v>
      </c>
      <c r="B20" s="42">
        <v>2585000192</v>
      </c>
      <c r="C20" s="43">
        <v>1811395481</v>
      </c>
      <c r="D20" s="44">
        <v>1811395481</v>
      </c>
      <c r="E20" s="42">
        <v>3208306900</v>
      </c>
      <c r="F20" s="43">
        <v>3392437910</v>
      </c>
      <c r="G20" s="45">
        <v>3392437910</v>
      </c>
      <c r="H20" s="46">
        <v>2048917414</v>
      </c>
      <c r="I20" s="42">
        <v>3694726000</v>
      </c>
      <c r="J20" s="43">
        <v>3880921000</v>
      </c>
      <c r="K20" s="45">
        <v>2925162000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88</v>
      </c>
      <c r="B22" s="54">
        <f>SUM(B19:B21)</f>
        <v>190979085</v>
      </c>
      <c r="C22" s="55">
        <f t="shared" ref="C22:K22" si="3">SUM(C19:C21)</f>
        <v>632147276</v>
      </c>
      <c r="D22" s="56">
        <f t="shared" si="3"/>
        <v>632137376</v>
      </c>
      <c r="E22" s="54">
        <f t="shared" si="3"/>
        <v>5302659113</v>
      </c>
      <c r="F22" s="55">
        <f t="shared" si="3"/>
        <v>4515472555</v>
      </c>
      <c r="G22" s="57">
        <f t="shared" si="3"/>
        <v>4515472555</v>
      </c>
      <c r="H22" s="58">
        <f t="shared" si="3"/>
        <v>-177255816</v>
      </c>
      <c r="I22" s="54">
        <f t="shared" si="3"/>
        <v>4394821509</v>
      </c>
      <c r="J22" s="55">
        <f t="shared" si="3"/>
        <v>5455182054</v>
      </c>
      <c r="K22" s="57">
        <f t="shared" si="3"/>
        <v>5967517703</v>
      </c>
    </row>
    <row r="23" spans="1:11" ht="13.5" x14ac:dyDescent="0.25">
      <c r="A23" s="47" t="s">
        <v>89</v>
      </c>
      <c r="B23" s="17">
        <v>2209408124</v>
      </c>
      <c r="C23" s="17">
        <v>620634718</v>
      </c>
      <c r="D23" s="21">
        <v>620634718</v>
      </c>
      <c r="E23" s="22">
        <v>0</v>
      </c>
      <c r="F23" s="17">
        <v>0</v>
      </c>
      <c r="G23" s="23">
        <v>0</v>
      </c>
      <c r="H23" s="19">
        <v>1264412557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2400387209</v>
      </c>
      <c r="C24" s="37">
        <f t="shared" ref="C24:K24" si="4">SUM(C22:C23)</f>
        <v>1252781994</v>
      </c>
      <c r="D24" s="38">
        <f t="shared" si="4"/>
        <v>1252772094</v>
      </c>
      <c r="E24" s="36">
        <f t="shared" si="4"/>
        <v>5302659113</v>
      </c>
      <c r="F24" s="37">
        <f t="shared" si="4"/>
        <v>4515472555</v>
      </c>
      <c r="G24" s="39">
        <f t="shared" si="4"/>
        <v>4515472555</v>
      </c>
      <c r="H24" s="40">
        <f t="shared" si="4"/>
        <v>1087156741</v>
      </c>
      <c r="I24" s="36">
        <f t="shared" si="4"/>
        <v>4394821509</v>
      </c>
      <c r="J24" s="37">
        <f t="shared" si="4"/>
        <v>5455182054</v>
      </c>
      <c r="K24" s="39">
        <f t="shared" si="4"/>
        <v>5967517703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6098439946</v>
      </c>
      <c r="C27" s="66">
        <v>6645901983</v>
      </c>
      <c r="D27" s="67">
        <v>6645901983</v>
      </c>
      <c r="E27" s="68">
        <v>7642206000</v>
      </c>
      <c r="F27" s="66">
        <v>6903334000</v>
      </c>
      <c r="G27" s="69">
        <v>6903334000</v>
      </c>
      <c r="H27" s="70">
        <v>4898376071</v>
      </c>
      <c r="I27" s="68">
        <v>7414826000</v>
      </c>
      <c r="J27" s="66">
        <v>7880921000</v>
      </c>
      <c r="K27" s="69">
        <v>7425162000</v>
      </c>
    </row>
    <row r="28" spans="1:11" ht="13.5" x14ac:dyDescent="0.25">
      <c r="A28" s="71" t="s">
        <v>36</v>
      </c>
      <c r="B28" s="17">
        <v>2867610577</v>
      </c>
      <c r="C28" s="17">
        <v>2484791429</v>
      </c>
      <c r="D28" s="21">
        <v>2484791429</v>
      </c>
      <c r="E28" s="22">
        <v>3142206000</v>
      </c>
      <c r="F28" s="17">
        <v>3203334000</v>
      </c>
      <c r="G28" s="23">
        <v>3203334000</v>
      </c>
      <c r="H28" s="19">
        <v>0</v>
      </c>
      <c r="I28" s="22">
        <v>3694726000</v>
      </c>
      <c r="J28" s="17">
        <v>3880921000</v>
      </c>
      <c r="K28" s="23">
        <v>2925162000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1992500951</v>
      </c>
      <c r="C30" s="17">
        <v>2034550495</v>
      </c>
      <c r="D30" s="21">
        <v>2034550495</v>
      </c>
      <c r="E30" s="22">
        <v>2500000000</v>
      </c>
      <c r="F30" s="17">
        <v>2500000000</v>
      </c>
      <c r="G30" s="23">
        <v>2500000000</v>
      </c>
      <c r="H30" s="19">
        <v>0</v>
      </c>
      <c r="I30" s="22">
        <v>2500000000</v>
      </c>
      <c r="J30" s="17">
        <v>2500000000</v>
      </c>
      <c r="K30" s="23">
        <v>3000000000</v>
      </c>
    </row>
    <row r="31" spans="1:11" ht="13.5" x14ac:dyDescent="0.25">
      <c r="A31" s="20" t="s">
        <v>38</v>
      </c>
      <c r="B31" s="17">
        <v>1236496836</v>
      </c>
      <c r="C31" s="17">
        <v>2126560059</v>
      </c>
      <c r="D31" s="21">
        <v>2126560059</v>
      </c>
      <c r="E31" s="22">
        <v>2000000000</v>
      </c>
      <c r="F31" s="17">
        <v>1200000000</v>
      </c>
      <c r="G31" s="23">
        <v>1200000000</v>
      </c>
      <c r="H31" s="19">
        <v>0</v>
      </c>
      <c r="I31" s="22">
        <v>1220100000</v>
      </c>
      <c r="J31" s="17">
        <v>1500000000</v>
      </c>
      <c r="K31" s="23">
        <v>1500000000</v>
      </c>
    </row>
    <row r="32" spans="1:11" ht="13.5" x14ac:dyDescent="0.25">
      <c r="A32" s="30" t="s">
        <v>39</v>
      </c>
      <c r="B32" s="66">
        <f>SUM(B28:B31)</f>
        <v>6096608364</v>
      </c>
      <c r="C32" s="66">
        <f t="shared" ref="C32:K32" si="5">SUM(C28:C31)</f>
        <v>6645901983</v>
      </c>
      <c r="D32" s="67">
        <f t="shared" si="5"/>
        <v>6645901983</v>
      </c>
      <c r="E32" s="68">
        <f t="shared" si="5"/>
        <v>7642206000</v>
      </c>
      <c r="F32" s="66">
        <f t="shared" si="5"/>
        <v>6903334000</v>
      </c>
      <c r="G32" s="69">
        <f t="shared" si="5"/>
        <v>6903334000</v>
      </c>
      <c r="H32" s="70">
        <f t="shared" si="5"/>
        <v>0</v>
      </c>
      <c r="I32" s="68">
        <f t="shared" si="5"/>
        <v>7414826000</v>
      </c>
      <c r="J32" s="66">
        <f t="shared" si="5"/>
        <v>7880921000</v>
      </c>
      <c r="K32" s="69">
        <f t="shared" si="5"/>
        <v>7425162000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28482738169</v>
      </c>
      <c r="C35" s="17">
        <v>38678893184</v>
      </c>
      <c r="D35" s="21">
        <v>38678893184</v>
      </c>
      <c r="E35" s="22">
        <v>20494076560</v>
      </c>
      <c r="F35" s="17">
        <v>13408136289</v>
      </c>
      <c r="G35" s="23">
        <v>13408136289</v>
      </c>
      <c r="H35" s="19">
        <v>8171653411</v>
      </c>
      <c r="I35" s="22">
        <v>17906943873</v>
      </c>
      <c r="J35" s="17">
        <v>20268460176</v>
      </c>
      <c r="K35" s="23">
        <v>25586386931</v>
      </c>
    </row>
    <row r="36" spans="1:11" ht="13.5" x14ac:dyDescent="0.25">
      <c r="A36" s="20" t="s">
        <v>42</v>
      </c>
      <c r="B36" s="17">
        <v>96080811628</v>
      </c>
      <c r="C36" s="17">
        <v>89317238079</v>
      </c>
      <c r="D36" s="21">
        <v>89317238179</v>
      </c>
      <c r="E36" s="22">
        <v>92317513858</v>
      </c>
      <c r="F36" s="17">
        <v>91453303058</v>
      </c>
      <c r="G36" s="23">
        <v>91453303058</v>
      </c>
      <c r="H36" s="19">
        <v>1228441183</v>
      </c>
      <c r="I36" s="22">
        <v>92902772623</v>
      </c>
      <c r="J36" s="17">
        <v>95972443114</v>
      </c>
      <c r="K36" s="23">
        <v>98012984679</v>
      </c>
    </row>
    <row r="37" spans="1:11" ht="13.5" x14ac:dyDescent="0.25">
      <c r="A37" s="20" t="s">
        <v>43</v>
      </c>
      <c r="B37" s="17">
        <v>25578246362</v>
      </c>
      <c r="C37" s="17">
        <v>42970626683</v>
      </c>
      <c r="D37" s="21">
        <v>42970636683</v>
      </c>
      <c r="E37" s="22">
        <v>16092009418</v>
      </c>
      <c r="F37" s="17">
        <v>13972828644</v>
      </c>
      <c r="G37" s="23">
        <v>13972828644</v>
      </c>
      <c r="H37" s="19">
        <v>7584467839</v>
      </c>
      <c r="I37" s="22">
        <v>16473061457</v>
      </c>
      <c r="J37" s="17">
        <v>16202307155</v>
      </c>
      <c r="K37" s="23">
        <v>16792517343</v>
      </c>
    </row>
    <row r="38" spans="1:11" ht="13.5" x14ac:dyDescent="0.25">
      <c r="A38" s="20" t="s">
        <v>44</v>
      </c>
      <c r="B38" s="17">
        <v>40439631117</v>
      </c>
      <c r="C38" s="17">
        <v>25771454175</v>
      </c>
      <c r="D38" s="21">
        <v>25771454175</v>
      </c>
      <c r="E38" s="22">
        <v>27521244412</v>
      </c>
      <c r="F38" s="17">
        <v>27441172148</v>
      </c>
      <c r="G38" s="23">
        <v>27441172148</v>
      </c>
      <c r="H38" s="19">
        <v>767775055</v>
      </c>
      <c r="I38" s="22">
        <v>26535554977</v>
      </c>
      <c r="J38" s="17">
        <v>26825871016</v>
      </c>
      <c r="K38" s="23">
        <v>27672128446</v>
      </c>
    </row>
    <row r="39" spans="1:11" ht="13.5" x14ac:dyDescent="0.25">
      <c r="A39" s="20" t="s">
        <v>45</v>
      </c>
      <c r="B39" s="17">
        <v>56054445234</v>
      </c>
      <c r="C39" s="17">
        <v>58181584876</v>
      </c>
      <c r="D39" s="21">
        <v>58181584876</v>
      </c>
      <c r="E39" s="22">
        <v>69198336589</v>
      </c>
      <c r="F39" s="17">
        <v>63447438555</v>
      </c>
      <c r="G39" s="23">
        <v>63447438555</v>
      </c>
      <c r="H39" s="19">
        <v>3870685110</v>
      </c>
      <c r="I39" s="22">
        <v>67801100064</v>
      </c>
      <c r="J39" s="17">
        <v>73212725118</v>
      </c>
      <c r="K39" s="23">
        <v>79134725821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68794094689</v>
      </c>
      <c r="C42" s="17">
        <v>4072950764</v>
      </c>
      <c r="D42" s="21">
        <v>4072950764</v>
      </c>
      <c r="E42" s="22">
        <v>14374565338</v>
      </c>
      <c r="F42" s="17">
        <v>11160013451</v>
      </c>
      <c r="G42" s="23">
        <v>11160013451</v>
      </c>
      <c r="H42" s="19">
        <v>708644671</v>
      </c>
      <c r="I42" s="22">
        <v>14681592546</v>
      </c>
      <c r="J42" s="17">
        <v>17367466273</v>
      </c>
      <c r="K42" s="23">
        <v>19589783576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-8284705414</v>
      </c>
      <c r="F43" s="17">
        <v>-7334953226</v>
      </c>
      <c r="G43" s="23">
        <v>-7334953226</v>
      </c>
      <c r="H43" s="19">
        <v>0</v>
      </c>
      <c r="I43" s="22">
        <v>-6621534126</v>
      </c>
      <c r="J43" s="17">
        <v>-8459956488</v>
      </c>
      <c r="K43" s="23">
        <v>-7670422465</v>
      </c>
    </row>
    <row r="44" spans="1:11" ht="13.5" x14ac:dyDescent="0.25">
      <c r="A44" s="20" t="s">
        <v>49</v>
      </c>
      <c r="B44" s="17">
        <v>579781119</v>
      </c>
      <c r="C44" s="17">
        <v>0</v>
      </c>
      <c r="D44" s="21">
        <v>0</v>
      </c>
      <c r="E44" s="22">
        <v>-300606156</v>
      </c>
      <c r="F44" s="17">
        <v>-302272984</v>
      </c>
      <c r="G44" s="23">
        <v>-302272984</v>
      </c>
      <c r="H44" s="19">
        <v>-2697456150</v>
      </c>
      <c r="I44" s="22">
        <v>978795307</v>
      </c>
      <c r="J44" s="17">
        <v>-667002301</v>
      </c>
      <c r="K44" s="23">
        <v>816002776</v>
      </c>
    </row>
    <row r="45" spans="1:11" ht="13.5" x14ac:dyDescent="0.25">
      <c r="A45" s="30" t="s">
        <v>50</v>
      </c>
      <c r="B45" s="66">
        <v>75451447666</v>
      </c>
      <c r="C45" s="66">
        <v>4722549104</v>
      </c>
      <c r="D45" s="67">
        <v>4722549104</v>
      </c>
      <c r="E45" s="68">
        <v>10238763757</v>
      </c>
      <c r="F45" s="66">
        <v>7578097241</v>
      </c>
      <c r="G45" s="69">
        <v>7578097241</v>
      </c>
      <c r="H45" s="70">
        <v>-3185362558</v>
      </c>
      <c r="I45" s="68">
        <v>9916922984</v>
      </c>
      <c r="J45" s="66">
        <v>11905805251</v>
      </c>
      <c r="K45" s="69">
        <v>20397698874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7216560371</v>
      </c>
      <c r="C48" s="17">
        <v>3673041948</v>
      </c>
      <c r="D48" s="21">
        <v>3673041948</v>
      </c>
      <c r="E48" s="22">
        <v>7718509236</v>
      </c>
      <c r="F48" s="17">
        <v>1674840497</v>
      </c>
      <c r="G48" s="23">
        <v>1674840497</v>
      </c>
      <c r="H48" s="19">
        <v>1114892814</v>
      </c>
      <c r="I48" s="22">
        <v>3675859127</v>
      </c>
      <c r="J48" s="17">
        <v>8259332837</v>
      </c>
      <c r="K48" s="23">
        <v>13785434274</v>
      </c>
    </row>
    <row r="49" spans="1:11" ht="13.5" x14ac:dyDescent="0.25">
      <c r="A49" s="20" t="s">
        <v>53</v>
      </c>
      <c r="B49" s="17">
        <f>+B75</f>
        <v>3323728552.817543</v>
      </c>
      <c r="C49" s="17">
        <f t="shared" ref="C49:K49" si="6">+C75</f>
        <v>9747828077</v>
      </c>
      <c r="D49" s="21">
        <f t="shared" si="6"/>
        <v>9741896077</v>
      </c>
      <c r="E49" s="22">
        <f t="shared" si="6"/>
        <v>3469597496.4234734</v>
      </c>
      <c r="F49" s="17">
        <f t="shared" si="6"/>
        <v>-792166812.5646801</v>
      </c>
      <c r="G49" s="23">
        <f t="shared" si="6"/>
        <v>-792166812.5646801</v>
      </c>
      <c r="H49" s="19">
        <f t="shared" si="6"/>
        <v>864163042.69128036</v>
      </c>
      <c r="I49" s="22">
        <f t="shared" si="6"/>
        <v>-1515297707.4046192</v>
      </c>
      <c r="J49" s="17">
        <f t="shared" si="6"/>
        <v>-481808728.57725716</v>
      </c>
      <c r="K49" s="23">
        <f t="shared" si="6"/>
        <v>160242845.15733337</v>
      </c>
    </row>
    <row r="50" spans="1:11" ht="13.5" x14ac:dyDescent="0.25">
      <c r="A50" s="30" t="s">
        <v>54</v>
      </c>
      <c r="B50" s="66">
        <f>+B48-B49</f>
        <v>3892831818.182457</v>
      </c>
      <c r="C50" s="66">
        <f t="shared" ref="C50:K50" si="7">+C48-C49</f>
        <v>-6074786129</v>
      </c>
      <c r="D50" s="67">
        <f t="shared" si="7"/>
        <v>-6068854129</v>
      </c>
      <c r="E50" s="68">
        <f t="shared" si="7"/>
        <v>4248911739.5765266</v>
      </c>
      <c r="F50" s="66">
        <f t="shared" si="7"/>
        <v>2467007309.5646801</v>
      </c>
      <c r="G50" s="69">
        <f t="shared" si="7"/>
        <v>2467007309.5646801</v>
      </c>
      <c r="H50" s="70">
        <f t="shared" si="7"/>
        <v>250729771.30871964</v>
      </c>
      <c r="I50" s="68">
        <f t="shared" si="7"/>
        <v>5191156834.4046192</v>
      </c>
      <c r="J50" s="66">
        <f t="shared" si="7"/>
        <v>8741141565.5772572</v>
      </c>
      <c r="K50" s="69">
        <f t="shared" si="7"/>
        <v>13625191428.842667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86269231037</v>
      </c>
      <c r="C53" s="17">
        <v>77484584617</v>
      </c>
      <c r="D53" s="21">
        <v>77484584717</v>
      </c>
      <c r="E53" s="22">
        <v>87872832379</v>
      </c>
      <c r="F53" s="17">
        <v>87250230828</v>
      </c>
      <c r="G53" s="23">
        <v>87250230828</v>
      </c>
      <c r="H53" s="19">
        <v>-1891226307</v>
      </c>
      <c r="I53" s="22">
        <v>89485910263</v>
      </c>
      <c r="J53" s="17">
        <v>91969144266</v>
      </c>
      <c r="K53" s="23">
        <v>93756691366</v>
      </c>
    </row>
    <row r="54" spans="1:11" ht="13.5" x14ac:dyDescent="0.25">
      <c r="A54" s="20" t="s">
        <v>57</v>
      </c>
      <c r="B54" s="17">
        <v>3736794944</v>
      </c>
      <c r="C54" s="17">
        <v>3759660707</v>
      </c>
      <c r="D54" s="21">
        <v>3759660707</v>
      </c>
      <c r="E54" s="22">
        <v>4784335991</v>
      </c>
      <c r="F54" s="17">
        <v>4867246175</v>
      </c>
      <c r="G54" s="23">
        <v>4867246175</v>
      </c>
      <c r="H54" s="19">
        <v>4073863886</v>
      </c>
      <c r="I54" s="22">
        <v>5179146560</v>
      </c>
      <c r="J54" s="17">
        <v>5397687000</v>
      </c>
      <c r="K54" s="23">
        <v>5637614900</v>
      </c>
    </row>
    <row r="55" spans="1:11" ht="13.5" x14ac:dyDescent="0.25">
      <c r="A55" s="20" t="s">
        <v>58</v>
      </c>
      <c r="B55" s="17">
        <v>2688754526</v>
      </c>
      <c r="C55" s="17">
        <v>3117909457</v>
      </c>
      <c r="D55" s="21">
        <v>3117909457</v>
      </c>
      <c r="E55" s="22">
        <v>3306201000</v>
      </c>
      <c r="F55" s="17">
        <v>2909145693</v>
      </c>
      <c r="G55" s="23">
        <v>2909145693</v>
      </c>
      <c r="H55" s="19">
        <v>2320610195</v>
      </c>
      <c r="I55" s="22">
        <v>2904284971</v>
      </c>
      <c r="J55" s="17">
        <v>3404542982</v>
      </c>
      <c r="K55" s="23">
        <v>3922653225</v>
      </c>
    </row>
    <row r="56" spans="1:11" ht="13.5" x14ac:dyDescent="0.25">
      <c r="A56" s="20" t="s">
        <v>59</v>
      </c>
      <c r="B56" s="17">
        <v>1823451525</v>
      </c>
      <c r="C56" s="17">
        <v>1489850768</v>
      </c>
      <c r="D56" s="21">
        <v>1489850768</v>
      </c>
      <c r="E56" s="22">
        <v>6170342638</v>
      </c>
      <c r="F56" s="17">
        <v>3335369907</v>
      </c>
      <c r="G56" s="23">
        <v>3335369907</v>
      </c>
      <c r="H56" s="19">
        <v>2414015619</v>
      </c>
      <c r="I56" s="22">
        <v>3488191512</v>
      </c>
      <c r="J56" s="17">
        <v>3639442700</v>
      </c>
      <c r="K56" s="23">
        <v>3786895500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7200</v>
      </c>
      <c r="C62" s="86">
        <v>1622</v>
      </c>
      <c r="D62" s="87">
        <v>1622</v>
      </c>
      <c r="E62" s="85">
        <v>276762</v>
      </c>
      <c r="F62" s="86">
        <v>276762</v>
      </c>
      <c r="G62" s="87">
        <v>276762</v>
      </c>
      <c r="H62" s="88">
        <v>276762</v>
      </c>
      <c r="I62" s="85">
        <v>276062</v>
      </c>
      <c r="J62" s="86">
        <v>273862</v>
      </c>
      <c r="K62" s="87">
        <v>271862</v>
      </c>
    </row>
    <row r="63" spans="1:11" ht="13.5" x14ac:dyDescent="0.25">
      <c r="A63" s="84" t="s">
        <v>65</v>
      </c>
      <c r="B63" s="85">
        <v>6758</v>
      </c>
      <c r="C63" s="86">
        <v>6758</v>
      </c>
      <c r="D63" s="87">
        <v>6758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91</v>
      </c>
      <c r="B70" s="5">
        <f>IF(ISERROR(B71/B72),0,(B71/B72))</f>
        <v>1.1282044886805203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0.95169822688326622</v>
      </c>
      <c r="F70" s="5">
        <f t="shared" si="8"/>
        <v>0.95237421434656122</v>
      </c>
      <c r="G70" s="5">
        <f t="shared" si="8"/>
        <v>0.95237421434656122</v>
      </c>
      <c r="H70" s="5">
        <f t="shared" si="8"/>
        <v>1.1703908912133745</v>
      </c>
      <c r="I70" s="5">
        <f t="shared" si="8"/>
        <v>0.97930973048048042</v>
      </c>
      <c r="J70" s="5">
        <f t="shared" si="8"/>
        <v>0.99828989780352351</v>
      </c>
      <c r="K70" s="5">
        <f t="shared" si="8"/>
        <v>1.0167820169118567</v>
      </c>
    </row>
    <row r="71" spans="1:11" hidden="1" x14ac:dyDescent="0.2">
      <c r="A71" s="1" t="s">
        <v>92</v>
      </c>
      <c r="B71" s="2">
        <f>+B83</f>
        <v>55076769058</v>
      </c>
      <c r="C71" s="2">
        <f t="shared" ref="C71:K71" si="9">+C83</f>
        <v>0</v>
      </c>
      <c r="D71" s="2">
        <f t="shared" si="9"/>
        <v>0</v>
      </c>
      <c r="E71" s="2">
        <f t="shared" si="9"/>
        <v>59108930805</v>
      </c>
      <c r="F71" s="2">
        <f t="shared" si="9"/>
        <v>54903294299</v>
      </c>
      <c r="G71" s="2">
        <f t="shared" si="9"/>
        <v>54903294299</v>
      </c>
      <c r="H71" s="2">
        <f t="shared" si="9"/>
        <v>69922054359</v>
      </c>
      <c r="I71" s="2">
        <f t="shared" si="9"/>
        <v>61109810915</v>
      </c>
      <c r="J71" s="2">
        <f t="shared" si="9"/>
        <v>66933836640</v>
      </c>
      <c r="K71" s="2">
        <f t="shared" si="9"/>
        <v>73463788276</v>
      </c>
    </row>
    <row r="72" spans="1:11" hidden="1" x14ac:dyDescent="0.2">
      <c r="A72" s="1" t="s">
        <v>93</v>
      </c>
      <c r="B72" s="2">
        <f>+B77</f>
        <v>48818072974</v>
      </c>
      <c r="C72" s="2">
        <f t="shared" ref="C72:K72" si="10">+C77</f>
        <v>48854683189</v>
      </c>
      <c r="D72" s="2">
        <f t="shared" si="10"/>
        <v>48854683189</v>
      </c>
      <c r="E72" s="2">
        <f t="shared" si="10"/>
        <v>62108900842</v>
      </c>
      <c r="F72" s="2">
        <f t="shared" si="10"/>
        <v>57648866876</v>
      </c>
      <c r="G72" s="2">
        <f t="shared" si="10"/>
        <v>57648866876</v>
      </c>
      <c r="H72" s="2">
        <f t="shared" si="10"/>
        <v>59742479956</v>
      </c>
      <c r="I72" s="2">
        <f t="shared" si="10"/>
        <v>62400902404</v>
      </c>
      <c r="J72" s="2">
        <f t="shared" si="10"/>
        <v>67048496421</v>
      </c>
      <c r="K72" s="2">
        <f t="shared" si="10"/>
        <v>72251266303</v>
      </c>
    </row>
    <row r="73" spans="1:11" hidden="1" x14ac:dyDescent="0.2">
      <c r="A73" s="1" t="s">
        <v>94</v>
      </c>
      <c r="B73" s="2">
        <f>+B74</f>
        <v>-9415398461.3333359</v>
      </c>
      <c r="C73" s="2">
        <f t="shared" ref="C73:K73" si="11">+(C78+C80+C81+C82)-(B78+B80+B81+B82)</f>
        <v>-10413181851</v>
      </c>
      <c r="D73" s="2">
        <f t="shared" si="11"/>
        <v>0</v>
      </c>
      <c r="E73" s="2">
        <f t="shared" si="11"/>
        <v>4426481513</v>
      </c>
      <c r="F73" s="2">
        <f>+(F78+F80+F81+F82)-(D78+D80+D81+D82)</f>
        <v>2449855715</v>
      </c>
      <c r="G73" s="2">
        <f>+(G78+G80+G81+G82)-(D78+D80+D81+D82)</f>
        <v>2449855715</v>
      </c>
      <c r="H73" s="2">
        <f>+(H78+H80+H81+H82)-(D78+D80+D81+D82)</f>
        <v>-4773390385</v>
      </c>
      <c r="I73" s="2">
        <f>+(I78+I80+I81+I82)-(E78+E80+E81+E82)</f>
        <v>-1976625786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95</v>
      </c>
      <c r="B74" s="2">
        <f>+TREND(C74:E74)</f>
        <v>-9415398461.3333359</v>
      </c>
      <c r="C74" s="2">
        <f>+C73</f>
        <v>-10413181851</v>
      </c>
      <c r="D74" s="2">
        <f t="shared" ref="D74:K74" si="12">+D73</f>
        <v>0</v>
      </c>
      <c r="E74" s="2">
        <f t="shared" si="12"/>
        <v>4426481513</v>
      </c>
      <c r="F74" s="2">
        <f t="shared" si="12"/>
        <v>2449855715</v>
      </c>
      <c r="G74" s="2">
        <f t="shared" si="12"/>
        <v>2449855715</v>
      </c>
      <c r="H74" s="2">
        <f t="shared" si="12"/>
        <v>-4773390385</v>
      </c>
      <c r="I74" s="2">
        <f t="shared" si="12"/>
        <v>-1976625786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96</v>
      </c>
      <c r="B75" s="2">
        <f>+B84-(((B80+B81+B82+B78)*B70)-B79)</f>
        <v>3323728552.817543</v>
      </c>
      <c r="C75" s="2">
        <f t="shared" ref="C75:K75" si="13">+C84-(((C80+C81+C82+C78)*C70)-C79)</f>
        <v>9747828077</v>
      </c>
      <c r="D75" s="2">
        <f t="shared" si="13"/>
        <v>9741896077</v>
      </c>
      <c r="E75" s="2">
        <f t="shared" si="13"/>
        <v>3469597496.4234734</v>
      </c>
      <c r="F75" s="2">
        <f t="shared" si="13"/>
        <v>-792166812.5646801</v>
      </c>
      <c r="G75" s="2">
        <f t="shared" si="13"/>
        <v>-792166812.5646801</v>
      </c>
      <c r="H75" s="2">
        <f t="shared" si="13"/>
        <v>864163042.69128036</v>
      </c>
      <c r="I75" s="2">
        <f t="shared" si="13"/>
        <v>-1515297707.4046192</v>
      </c>
      <c r="J75" s="2">
        <f t="shared" si="13"/>
        <v>-481808728.57725716</v>
      </c>
      <c r="K75" s="2">
        <f t="shared" si="13"/>
        <v>160242845.15733337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48818072974</v>
      </c>
      <c r="C77" s="3">
        <v>48854683189</v>
      </c>
      <c r="D77" s="3">
        <v>48854683189</v>
      </c>
      <c r="E77" s="3">
        <v>62108900842</v>
      </c>
      <c r="F77" s="3">
        <v>57648866876</v>
      </c>
      <c r="G77" s="3">
        <v>57648866876</v>
      </c>
      <c r="H77" s="3">
        <v>59742479956</v>
      </c>
      <c r="I77" s="3">
        <v>62400902404</v>
      </c>
      <c r="J77" s="3">
        <v>67048496421</v>
      </c>
      <c r="K77" s="3">
        <v>72251266303</v>
      </c>
    </row>
    <row r="78" spans="1:11" hidden="1" x14ac:dyDescent="0.2">
      <c r="A78" s="1" t="s">
        <v>69</v>
      </c>
      <c r="B78" s="3">
        <v>54820063</v>
      </c>
      <c r="C78" s="3">
        <v>0</v>
      </c>
      <c r="D78" s="3">
        <v>0</v>
      </c>
      <c r="E78" s="3">
        <v>64463000</v>
      </c>
      <c r="F78" s="3">
        <v>0</v>
      </c>
      <c r="G78" s="3">
        <v>0</v>
      </c>
      <c r="H78" s="3">
        <v>-1720293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-418544812</v>
      </c>
      <c r="C79" s="3">
        <v>10457707701</v>
      </c>
      <c r="D79" s="3">
        <v>10457717701</v>
      </c>
      <c r="E79" s="3">
        <v>13751867153</v>
      </c>
      <c r="F79" s="3">
        <v>11363056097</v>
      </c>
      <c r="G79" s="3">
        <v>11363056097</v>
      </c>
      <c r="H79" s="3">
        <v>2717371318</v>
      </c>
      <c r="I79" s="3">
        <v>12123457412</v>
      </c>
      <c r="J79" s="3">
        <v>12792933585</v>
      </c>
      <c r="K79" s="3">
        <v>13381984336</v>
      </c>
    </row>
    <row r="80" spans="1:11" hidden="1" x14ac:dyDescent="0.2">
      <c r="A80" s="1" t="s">
        <v>71</v>
      </c>
      <c r="B80" s="3">
        <v>7947445053</v>
      </c>
      <c r="C80" s="3">
        <v>-2203970934</v>
      </c>
      <c r="D80" s="3">
        <v>-2203970934</v>
      </c>
      <c r="E80" s="3">
        <v>13014235786</v>
      </c>
      <c r="F80" s="3">
        <v>9541140987</v>
      </c>
      <c r="G80" s="3">
        <v>9541140987</v>
      </c>
      <c r="H80" s="3">
        <v>1470994732</v>
      </c>
      <c r="I80" s="3">
        <v>9541141000</v>
      </c>
      <c r="J80" s="3">
        <v>9541141000</v>
      </c>
      <c r="K80" s="3">
        <v>9541141000</v>
      </c>
    </row>
    <row r="81" spans="1:11" hidden="1" x14ac:dyDescent="0.2">
      <c r="A81" s="1" t="s">
        <v>72</v>
      </c>
      <c r="B81" s="3">
        <v>10068699168</v>
      </c>
      <c r="C81" s="3">
        <v>11775150782</v>
      </c>
      <c r="D81" s="3">
        <v>11775150782</v>
      </c>
      <c r="E81" s="3">
        <v>0</v>
      </c>
      <c r="F81" s="3">
        <v>1560932001</v>
      </c>
      <c r="G81" s="3">
        <v>1560932001</v>
      </c>
      <c r="H81" s="3">
        <v>2055842749</v>
      </c>
      <c r="I81" s="3">
        <v>1560932000</v>
      </c>
      <c r="J81" s="3">
        <v>1560932000</v>
      </c>
      <c r="K81" s="3">
        <v>1560932000</v>
      </c>
    </row>
    <row r="82" spans="1:11" hidden="1" x14ac:dyDescent="0.2">
      <c r="A82" s="1" t="s">
        <v>73</v>
      </c>
      <c r="B82" s="3">
        <v>994434840</v>
      </c>
      <c r="C82" s="3">
        <v>-918962575</v>
      </c>
      <c r="D82" s="3">
        <v>-918962575</v>
      </c>
      <c r="E82" s="3">
        <v>0</v>
      </c>
      <c r="F82" s="3">
        <v>0</v>
      </c>
      <c r="G82" s="3">
        <v>0</v>
      </c>
      <c r="H82" s="3">
        <v>353709700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55076769058</v>
      </c>
      <c r="C83" s="3">
        <v>0</v>
      </c>
      <c r="D83" s="3">
        <v>0</v>
      </c>
      <c r="E83" s="3">
        <v>59108930805</v>
      </c>
      <c r="F83" s="3">
        <v>54903294299</v>
      </c>
      <c r="G83" s="3">
        <v>54903294299</v>
      </c>
      <c r="H83" s="3">
        <v>69922054359</v>
      </c>
      <c r="I83" s="3">
        <v>61109810915</v>
      </c>
      <c r="J83" s="3">
        <v>66933836640</v>
      </c>
      <c r="K83" s="3">
        <v>73463788276</v>
      </c>
    </row>
    <row r="84" spans="1:11" hidden="1" x14ac:dyDescent="0.2">
      <c r="A84" s="1" t="s">
        <v>75</v>
      </c>
      <c r="B84" s="3">
        <v>25251942235</v>
      </c>
      <c r="C84" s="3">
        <v>-709879624</v>
      </c>
      <c r="D84" s="3">
        <v>-715821624</v>
      </c>
      <c r="E84" s="3">
        <v>2164704788</v>
      </c>
      <c r="F84" s="3">
        <v>-1581894870</v>
      </c>
      <c r="G84" s="3">
        <v>-1581894870</v>
      </c>
      <c r="H84" s="3">
        <v>2686535383</v>
      </c>
      <c r="I84" s="3">
        <v>-2766387002</v>
      </c>
      <c r="J84" s="3">
        <v>-2191654993</v>
      </c>
      <c r="K84" s="3">
        <v>-1933353314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8403911245</v>
      </c>
      <c r="C5" s="17">
        <v>0</v>
      </c>
      <c r="D5" s="21">
        <v>9126562622</v>
      </c>
      <c r="E5" s="22">
        <v>9627155940</v>
      </c>
      <c r="F5" s="17">
        <v>9627155940</v>
      </c>
      <c r="G5" s="23">
        <v>9627155940</v>
      </c>
      <c r="H5" s="19">
        <v>9724101810</v>
      </c>
      <c r="I5" s="22">
        <v>10108591620</v>
      </c>
      <c r="J5" s="17">
        <v>10716250922</v>
      </c>
      <c r="K5" s="23">
        <v>11320493222</v>
      </c>
    </row>
    <row r="6" spans="1:11" ht="13.5" x14ac:dyDescent="0.25">
      <c r="A6" s="20" t="s">
        <v>18</v>
      </c>
      <c r="B6" s="17">
        <v>19698621324</v>
      </c>
      <c r="C6" s="17">
        <v>0</v>
      </c>
      <c r="D6" s="21">
        <v>22785375703</v>
      </c>
      <c r="E6" s="22">
        <v>25865916655</v>
      </c>
      <c r="F6" s="17">
        <v>25771672146</v>
      </c>
      <c r="G6" s="23">
        <v>25771672146</v>
      </c>
      <c r="H6" s="19">
        <v>25382142964</v>
      </c>
      <c r="I6" s="22">
        <v>28289264701</v>
      </c>
      <c r="J6" s="17">
        <v>30162592785</v>
      </c>
      <c r="K6" s="23">
        <v>32933891726</v>
      </c>
    </row>
    <row r="7" spans="1:11" ht="13.5" x14ac:dyDescent="0.25">
      <c r="A7" s="20" t="s">
        <v>19</v>
      </c>
      <c r="B7" s="17">
        <v>227318796</v>
      </c>
      <c r="C7" s="17">
        <v>0</v>
      </c>
      <c r="D7" s="21">
        <v>217217667</v>
      </c>
      <c r="E7" s="22">
        <v>55048243</v>
      </c>
      <c r="F7" s="17">
        <v>58369544</v>
      </c>
      <c r="G7" s="23">
        <v>58369544</v>
      </c>
      <c r="H7" s="19">
        <v>106274518</v>
      </c>
      <c r="I7" s="22">
        <v>61328415</v>
      </c>
      <c r="J7" s="17">
        <v>64157029</v>
      </c>
      <c r="K7" s="23">
        <v>67062574</v>
      </c>
    </row>
    <row r="8" spans="1:11" ht="13.5" x14ac:dyDescent="0.25">
      <c r="A8" s="20" t="s">
        <v>20</v>
      </c>
      <c r="B8" s="17">
        <v>3833195900</v>
      </c>
      <c r="C8" s="17">
        <v>0</v>
      </c>
      <c r="D8" s="21">
        <v>4822244960</v>
      </c>
      <c r="E8" s="22">
        <v>5112619852</v>
      </c>
      <c r="F8" s="17">
        <v>5023026344</v>
      </c>
      <c r="G8" s="23">
        <v>5023026344</v>
      </c>
      <c r="H8" s="19">
        <v>411234704</v>
      </c>
      <c r="I8" s="22">
        <v>5240674544</v>
      </c>
      <c r="J8" s="17">
        <v>5398685776</v>
      </c>
      <c r="K8" s="23">
        <v>5887222150</v>
      </c>
    </row>
    <row r="9" spans="1:11" ht="13.5" x14ac:dyDescent="0.25">
      <c r="A9" s="20" t="s">
        <v>21</v>
      </c>
      <c r="B9" s="17">
        <v>3120136899</v>
      </c>
      <c r="C9" s="17">
        <v>0</v>
      </c>
      <c r="D9" s="21">
        <v>4586017929</v>
      </c>
      <c r="E9" s="22">
        <v>4044189924</v>
      </c>
      <c r="F9" s="17">
        <v>4598620972</v>
      </c>
      <c r="G9" s="23">
        <v>4598620972</v>
      </c>
      <c r="H9" s="19">
        <v>4972157646</v>
      </c>
      <c r="I9" s="22">
        <v>4774399689</v>
      </c>
      <c r="J9" s="17">
        <v>4889246230</v>
      </c>
      <c r="K9" s="23">
        <v>5033983890</v>
      </c>
    </row>
    <row r="10" spans="1:11" ht="25.5" x14ac:dyDescent="0.2">
      <c r="A10" s="24" t="s">
        <v>87</v>
      </c>
      <c r="B10" s="25">
        <f>SUM(B5:B9)</f>
        <v>35283184164</v>
      </c>
      <c r="C10" s="26">
        <f t="shared" ref="C10:K10" si="0">SUM(C5:C9)</f>
        <v>0</v>
      </c>
      <c r="D10" s="27">
        <f t="shared" si="0"/>
        <v>41537418881</v>
      </c>
      <c r="E10" s="25">
        <f t="shared" si="0"/>
        <v>44704930614</v>
      </c>
      <c r="F10" s="26">
        <f t="shared" si="0"/>
        <v>45078844946</v>
      </c>
      <c r="G10" s="28">
        <f t="shared" si="0"/>
        <v>45078844946</v>
      </c>
      <c r="H10" s="29">
        <f t="shared" si="0"/>
        <v>40595911642</v>
      </c>
      <c r="I10" s="25">
        <f t="shared" si="0"/>
        <v>48474258969</v>
      </c>
      <c r="J10" s="26">
        <f t="shared" si="0"/>
        <v>51230932742</v>
      </c>
      <c r="K10" s="28">
        <f t="shared" si="0"/>
        <v>55242653562</v>
      </c>
    </row>
    <row r="11" spans="1:11" ht="13.5" x14ac:dyDescent="0.25">
      <c r="A11" s="20" t="s">
        <v>22</v>
      </c>
      <c r="B11" s="17">
        <v>12125554308</v>
      </c>
      <c r="C11" s="17">
        <v>0</v>
      </c>
      <c r="D11" s="21">
        <v>11400251580</v>
      </c>
      <c r="E11" s="22">
        <v>12640899398</v>
      </c>
      <c r="F11" s="17">
        <v>12614038363</v>
      </c>
      <c r="G11" s="23">
        <v>12614038363</v>
      </c>
      <c r="H11" s="19">
        <v>11078772087</v>
      </c>
      <c r="I11" s="22">
        <v>13392749159</v>
      </c>
      <c r="J11" s="17">
        <v>13914007546</v>
      </c>
      <c r="K11" s="23">
        <v>14591958489</v>
      </c>
    </row>
    <row r="12" spans="1:11" ht="13.5" x14ac:dyDescent="0.25">
      <c r="A12" s="20" t="s">
        <v>23</v>
      </c>
      <c r="B12" s="17">
        <v>131577428</v>
      </c>
      <c r="C12" s="17">
        <v>0</v>
      </c>
      <c r="D12" s="21">
        <v>131912646</v>
      </c>
      <c r="E12" s="22">
        <v>153862983</v>
      </c>
      <c r="F12" s="17">
        <v>154004581</v>
      </c>
      <c r="G12" s="23">
        <v>154004581</v>
      </c>
      <c r="H12" s="19">
        <v>133373481</v>
      </c>
      <c r="I12" s="22">
        <v>161437716</v>
      </c>
      <c r="J12" s="17">
        <v>168868538</v>
      </c>
      <c r="K12" s="23">
        <v>176473795</v>
      </c>
    </row>
    <row r="13" spans="1:11" ht="13.5" x14ac:dyDescent="0.25">
      <c r="A13" s="20" t="s">
        <v>24</v>
      </c>
      <c r="B13" s="17">
        <v>2464318957</v>
      </c>
      <c r="C13" s="17">
        <v>0</v>
      </c>
      <c r="D13" s="21">
        <v>2784440991</v>
      </c>
      <c r="E13" s="22">
        <v>2911920587</v>
      </c>
      <c r="F13" s="17">
        <v>2913063490</v>
      </c>
      <c r="G13" s="23">
        <v>2913063490</v>
      </c>
      <c r="H13" s="19">
        <v>2316105444</v>
      </c>
      <c r="I13" s="22">
        <v>3138342523</v>
      </c>
      <c r="J13" s="17">
        <v>3303847323</v>
      </c>
      <c r="K13" s="23">
        <v>3452713335</v>
      </c>
    </row>
    <row r="14" spans="1:11" ht="13.5" x14ac:dyDescent="0.25">
      <c r="A14" s="20" t="s">
        <v>25</v>
      </c>
      <c r="B14" s="17">
        <v>1468436854</v>
      </c>
      <c r="C14" s="17">
        <v>0</v>
      </c>
      <c r="D14" s="21">
        <v>1946109358</v>
      </c>
      <c r="E14" s="22">
        <v>1498589020</v>
      </c>
      <c r="F14" s="17">
        <v>1714824733</v>
      </c>
      <c r="G14" s="23">
        <v>1714824733</v>
      </c>
      <c r="H14" s="19">
        <v>1117842688</v>
      </c>
      <c r="I14" s="22">
        <v>1830918652</v>
      </c>
      <c r="J14" s="17">
        <v>1596737618</v>
      </c>
      <c r="K14" s="23">
        <v>1605287240</v>
      </c>
    </row>
    <row r="15" spans="1:11" ht="13.5" x14ac:dyDescent="0.25">
      <c r="A15" s="20" t="s">
        <v>26</v>
      </c>
      <c r="B15" s="17">
        <v>13537923324</v>
      </c>
      <c r="C15" s="17">
        <v>0</v>
      </c>
      <c r="D15" s="21">
        <v>15478857509</v>
      </c>
      <c r="E15" s="22">
        <v>18805787417</v>
      </c>
      <c r="F15" s="17">
        <v>18331385781</v>
      </c>
      <c r="G15" s="23">
        <v>18331385781</v>
      </c>
      <c r="H15" s="19">
        <v>15946137713</v>
      </c>
      <c r="I15" s="22">
        <v>20102889800</v>
      </c>
      <c r="J15" s="17">
        <v>22215438503</v>
      </c>
      <c r="K15" s="23">
        <v>24585257100</v>
      </c>
    </row>
    <row r="16" spans="1:11" ht="13.5" x14ac:dyDescent="0.25">
      <c r="A16" s="20" t="s">
        <v>27</v>
      </c>
      <c r="B16" s="17">
        <v>125326123</v>
      </c>
      <c r="C16" s="17">
        <v>0</v>
      </c>
      <c r="D16" s="21">
        <v>101979925</v>
      </c>
      <c r="E16" s="22">
        <v>9683001</v>
      </c>
      <c r="F16" s="17">
        <v>9433001</v>
      </c>
      <c r="G16" s="23">
        <v>9433001</v>
      </c>
      <c r="H16" s="19">
        <v>99854090</v>
      </c>
      <c r="I16" s="22">
        <v>9893111</v>
      </c>
      <c r="J16" s="17">
        <v>10333392</v>
      </c>
      <c r="K16" s="23">
        <v>10788938</v>
      </c>
    </row>
    <row r="17" spans="1:11" ht="13.5" x14ac:dyDescent="0.25">
      <c r="A17" s="20" t="s">
        <v>28</v>
      </c>
      <c r="B17" s="17">
        <v>7315206620</v>
      </c>
      <c r="C17" s="17">
        <v>0</v>
      </c>
      <c r="D17" s="21">
        <v>10341819889</v>
      </c>
      <c r="E17" s="22">
        <v>8596635529</v>
      </c>
      <c r="F17" s="17">
        <v>9315278436</v>
      </c>
      <c r="G17" s="23">
        <v>9315278436</v>
      </c>
      <c r="H17" s="19">
        <v>8721515044</v>
      </c>
      <c r="I17" s="22">
        <v>9682514052</v>
      </c>
      <c r="J17" s="17">
        <v>9960419550</v>
      </c>
      <c r="K17" s="23">
        <v>10610262704</v>
      </c>
    </row>
    <row r="18" spans="1:11" ht="13.5" x14ac:dyDescent="0.25">
      <c r="A18" s="30" t="s">
        <v>29</v>
      </c>
      <c r="B18" s="31">
        <f>SUM(B11:B17)</f>
        <v>37168343614</v>
      </c>
      <c r="C18" s="32">
        <f t="shared" ref="C18:K18" si="1">SUM(C11:C17)</f>
        <v>0</v>
      </c>
      <c r="D18" s="33">
        <f t="shared" si="1"/>
        <v>42185371898</v>
      </c>
      <c r="E18" s="31">
        <f t="shared" si="1"/>
        <v>44617377935</v>
      </c>
      <c r="F18" s="32">
        <f t="shared" si="1"/>
        <v>45052028385</v>
      </c>
      <c r="G18" s="34">
        <f t="shared" si="1"/>
        <v>45052028385</v>
      </c>
      <c r="H18" s="35">
        <f t="shared" si="1"/>
        <v>39413600547</v>
      </c>
      <c r="I18" s="31">
        <f t="shared" si="1"/>
        <v>48318745013</v>
      </c>
      <c r="J18" s="32">
        <f t="shared" si="1"/>
        <v>51169652470</v>
      </c>
      <c r="K18" s="34">
        <f t="shared" si="1"/>
        <v>55032741601</v>
      </c>
    </row>
    <row r="19" spans="1:11" ht="13.5" x14ac:dyDescent="0.25">
      <c r="A19" s="30" t="s">
        <v>30</v>
      </c>
      <c r="B19" s="36">
        <f>+B10-B18</f>
        <v>-1885159450</v>
      </c>
      <c r="C19" s="37">
        <f t="shared" ref="C19:K19" si="2">+C10-C18</f>
        <v>0</v>
      </c>
      <c r="D19" s="38">
        <f t="shared" si="2"/>
        <v>-647953017</v>
      </c>
      <c r="E19" s="36">
        <f t="shared" si="2"/>
        <v>87552679</v>
      </c>
      <c r="F19" s="37">
        <f t="shared" si="2"/>
        <v>26816561</v>
      </c>
      <c r="G19" s="39">
        <f t="shared" si="2"/>
        <v>26816561</v>
      </c>
      <c r="H19" s="40">
        <f t="shared" si="2"/>
        <v>1182311095</v>
      </c>
      <c r="I19" s="36">
        <f t="shared" si="2"/>
        <v>155513956</v>
      </c>
      <c r="J19" s="37">
        <f t="shared" si="2"/>
        <v>61280272</v>
      </c>
      <c r="K19" s="39">
        <f t="shared" si="2"/>
        <v>209911961</v>
      </c>
    </row>
    <row r="20" spans="1:11" ht="25.5" x14ac:dyDescent="0.2">
      <c r="A20" s="41" t="s">
        <v>31</v>
      </c>
      <c r="B20" s="42">
        <v>1890951792</v>
      </c>
      <c r="C20" s="43">
        <v>0</v>
      </c>
      <c r="D20" s="44">
        <v>1615439039</v>
      </c>
      <c r="E20" s="42">
        <v>2010940432</v>
      </c>
      <c r="F20" s="43">
        <v>1709367892</v>
      </c>
      <c r="G20" s="45">
        <v>1709367892</v>
      </c>
      <c r="H20" s="46">
        <v>-1055126079</v>
      </c>
      <c r="I20" s="42">
        <v>2076249553</v>
      </c>
      <c r="J20" s="43">
        <v>2202267137</v>
      </c>
      <c r="K20" s="45">
        <v>2343334724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72617500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88</v>
      </c>
      <c r="B22" s="54">
        <f>SUM(B19:B21)</f>
        <v>5792342</v>
      </c>
      <c r="C22" s="55">
        <f t="shared" ref="C22:K22" si="3">SUM(C19:C21)</f>
        <v>0</v>
      </c>
      <c r="D22" s="56">
        <f t="shared" si="3"/>
        <v>1040103522</v>
      </c>
      <c r="E22" s="54">
        <f t="shared" si="3"/>
        <v>2098493111</v>
      </c>
      <c r="F22" s="55">
        <f t="shared" si="3"/>
        <v>1736184453</v>
      </c>
      <c r="G22" s="57">
        <f t="shared" si="3"/>
        <v>1736184453</v>
      </c>
      <c r="H22" s="58">
        <f t="shared" si="3"/>
        <v>127185016</v>
      </c>
      <c r="I22" s="54">
        <f t="shared" si="3"/>
        <v>2231763509</v>
      </c>
      <c r="J22" s="55">
        <f t="shared" si="3"/>
        <v>2263547409</v>
      </c>
      <c r="K22" s="57">
        <f t="shared" si="3"/>
        <v>2553246685</v>
      </c>
    </row>
    <row r="23" spans="1:11" ht="13.5" x14ac:dyDescent="0.25">
      <c r="A23" s="47" t="s">
        <v>89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5792342</v>
      </c>
      <c r="C24" s="37">
        <f t="shared" ref="C24:K24" si="4">SUM(C22:C23)</f>
        <v>0</v>
      </c>
      <c r="D24" s="38">
        <f t="shared" si="4"/>
        <v>1040103522</v>
      </c>
      <c r="E24" s="36">
        <f t="shared" si="4"/>
        <v>2098493111</v>
      </c>
      <c r="F24" s="37">
        <f t="shared" si="4"/>
        <v>1736184453</v>
      </c>
      <c r="G24" s="39">
        <f t="shared" si="4"/>
        <v>1736184453</v>
      </c>
      <c r="H24" s="40">
        <f t="shared" si="4"/>
        <v>127185016</v>
      </c>
      <c r="I24" s="36">
        <f t="shared" si="4"/>
        <v>2231763509</v>
      </c>
      <c r="J24" s="37">
        <f t="shared" si="4"/>
        <v>2263547409</v>
      </c>
      <c r="K24" s="39">
        <f t="shared" si="4"/>
        <v>2553246685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80184690</v>
      </c>
      <c r="C27" s="66">
        <v>0</v>
      </c>
      <c r="D27" s="67">
        <v>12876225826</v>
      </c>
      <c r="E27" s="68">
        <v>2228221908</v>
      </c>
      <c r="F27" s="66">
        <v>1980899368</v>
      </c>
      <c r="G27" s="69">
        <v>1980899368</v>
      </c>
      <c r="H27" s="70">
        <v>2888024617</v>
      </c>
      <c r="I27" s="68">
        <v>2277552577</v>
      </c>
      <c r="J27" s="66">
        <v>2229994850</v>
      </c>
      <c r="K27" s="69">
        <v>2404305163</v>
      </c>
    </row>
    <row r="28" spans="1:11" ht="13.5" x14ac:dyDescent="0.25">
      <c r="A28" s="71" t="s">
        <v>36</v>
      </c>
      <c r="B28" s="17">
        <v>33115071</v>
      </c>
      <c r="C28" s="17">
        <v>0</v>
      </c>
      <c r="D28" s="21">
        <v>0</v>
      </c>
      <c r="E28" s="22">
        <v>1950358580</v>
      </c>
      <c r="F28" s="17">
        <v>1782349540</v>
      </c>
      <c r="G28" s="23">
        <v>1782349540</v>
      </c>
      <c r="H28" s="19">
        <v>0</v>
      </c>
      <c r="I28" s="22">
        <v>2117398006</v>
      </c>
      <c r="J28" s="17">
        <v>2095163067</v>
      </c>
      <c r="K28" s="23">
        <v>2268995163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38952085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8117534</v>
      </c>
      <c r="C31" s="17">
        <v>0</v>
      </c>
      <c r="D31" s="21">
        <v>12876225826</v>
      </c>
      <c r="E31" s="22">
        <v>277863328</v>
      </c>
      <c r="F31" s="17">
        <v>198549828</v>
      </c>
      <c r="G31" s="23">
        <v>198549828</v>
      </c>
      <c r="H31" s="19">
        <v>0</v>
      </c>
      <c r="I31" s="22">
        <v>160154571</v>
      </c>
      <c r="J31" s="17">
        <v>134831783</v>
      </c>
      <c r="K31" s="23">
        <v>135310000</v>
      </c>
    </row>
    <row r="32" spans="1:11" ht="13.5" x14ac:dyDescent="0.25">
      <c r="A32" s="30" t="s">
        <v>39</v>
      </c>
      <c r="B32" s="66">
        <f>SUM(B28:B31)</f>
        <v>80184690</v>
      </c>
      <c r="C32" s="66">
        <f t="shared" ref="C32:K32" si="5">SUM(C28:C31)</f>
        <v>0</v>
      </c>
      <c r="D32" s="67">
        <f t="shared" si="5"/>
        <v>12876225826</v>
      </c>
      <c r="E32" s="68">
        <f t="shared" si="5"/>
        <v>2228221908</v>
      </c>
      <c r="F32" s="66">
        <f t="shared" si="5"/>
        <v>1980899368</v>
      </c>
      <c r="G32" s="69">
        <f t="shared" si="5"/>
        <v>1980899368</v>
      </c>
      <c r="H32" s="70">
        <f t="shared" si="5"/>
        <v>0</v>
      </c>
      <c r="I32" s="68">
        <f t="shared" si="5"/>
        <v>2277552577</v>
      </c>
      <c r="J32" s="66">
        <f t="shared" si="5"/>
        <v>2229994850</v>
      </c>
      <c r="K32" s="69">
        <f t="shared" si="5"/>
        <v>2404305163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397270405</v>
      </c>
      <c r="C35" s="17">
        <v>0</v>
      </c>
      <c r="D35" s="21">
        <v>10727355918</v>
      </c>
      <c r="E35" s="22">
        <v>46779887758</v>
      </c>
      <c r="F35" s="17">
        <v>46779887758</v>
      </c>
      <c r="G35" s="23">
        <v>46779887758</v>
      </c>
      <c r="H35" s="19">
        <v>11488450152</v>
      </c>
      <c r="I35" s="22">
        <v>7593909145</v>
      </c>
      <c r="J35" s="17">
        <v>-34459106039</v>
      </c>
      <c r="K35" s="23">
        <v>-37010756251</v>
      </c>
    </row>
    <row r="36" spans="1:11" ht="13.5" x14ac:dyDescent="0.25">
      <c r="A36" s="20" t="s">
        <v>42</v>
      </c>
      <c r="B36" s="17">
        <v>2145033875</v>
      </c>
      <c r="C36" s="17">
        <v>0</v>
      </c>
      <c r="D36" s="21">
        <v>58957414041</v>
      </c>
      <c r="E36" s="22">
        <v>56687771643</v>
      </c>
      <c r="F36" s="17">
        <v>56452699103</v>
      </c>
      <c r="G36" s="23">
        <v>56452699103</v>
      </c>
      <c r="H36" s="19">
        <v>1531828438</v>
      </c>
      <c r="I36" s="22">
        <v>-1261591087</v>
      </c>
      <c r="J36" s="17">
        <v>1814417718</v>
      </c>
      <c r="K36" s="23">
        <v>1966398162</v>
      </c>
    </row>
    <row r="37" spans="1:11" ht="13.5" x14ac:dyDescent="0.25">
      <c r="A37" s="20" t="s">
        <v>43</v>
      </c>
      <c r="B37" s="17">
        <v>22957507874</v>
      </c>
      <c r="C37" s="17">
        <v>0</v>
      </c>
      <c r="D37" s="21">
        <v>19748164183</v>
      </c>
      <c r="E37" s="22">
        <v>24331136281</v>
      </c>
      <c r="F37" s="17">
        <v>24331136281</v>
      </c>
      <c r="G37" s="23">
        <v>24331136281</v>
      </c>
      <c r="H37" s="19">
        <v>-4528166722</v>
      </c>
      <c r="I37" s="22">
        <v>4101098773</v>
      </c>
      <c r="J37" s="17">
        <v>-31399941837</v>
      </c>
      <c r="K37" s="23">
        <v>-33743601213</v>
      </c>
    </row>
    <row r="38" spans="1:11" ht="13.5" x14ac:dyDescent="0.25">
      <c r="A38" s="20" t="s">
        <v>44</v>
      </c>
      <c r="B38" s="17">
        <v>10874059935</v>
      </c>
      <c r="C38" s="17">
        <v>0</v>
      </c>
      <c r="D38" s="21">
        <v>16642793005</v>
      </c>
      <c r="E38" s="22">
        <v>-14341412787</v>
      </c>
      <c r="F38" s="17">
        <v>-14341412787</v>
      </c>
      <c r="G38" s="23">
        <v>-14341412787</v>
      </c>
      <c r="H38" s="19">
        <v>-238416382</v>
      </c>
      <c r="I38" s="22">
        <v>0</v>
      </c>
      <c r="J38" s="17">
        <v>-1244746484</v>
      </c>
      <c r="K38" s="23">
        <v>-1300756876</v>
      </c>
    </row>
    <row r="39" spans="1:11" ht="13.5" x14ac:dyDescent="0.25">
      <c r="A39" s="20" t="s">
        <v>45</v>
      </c>
      <c r="B39" s="17">
        <v>-31295055871</v>
      </c>
      <c r="C39" s="17">
        <v>0</v>
      </c>
      <c r="D39" s="21">
        <v>32158592689</v>
      </c>
      <c r="E39" s="22">
        <v>91379972236</v>
      </c>
      <c r="F39" s="17">
        <v>91507208354</v>
      </c>
      <c r="G39" s="23">
        <v>91507208354</v>
      </c>
      <c r="H39" s="19">
        <v>17659676679</v>
      </c>
      <c r="I39" s="22">
        <v>41</v>
      </c>
      <c r="J39" s="17">
        <v>-2262987905</v>
      </c>
      <c r="K39" s="23">
        <v>-2552671515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-30227548</v>
      </c>
      <c r="C42" s="17">
        <v>0</v>
      </c>
      <c r="D42" s="21">
        <v>3749288</v>
      </c>
      <c r="E42" s="22">
        <v>74596289471</v>
      </c>
      <c r="F42" s="17">
        <v>74596289471</v>
      </c>
      <c r="G42" s="23">
        <v>74596289471</v>
      </c>
      <c r="H42" s="19">
        <v>6635823000</v>
      </c>
      <c r="I42" s="22">
        <v>6318472676</v>
      </c>
      <c r="J42" s="17">
        <v>2056532323</v>
      </c>
      <c r="K42" s="23">
        <v>2404054153</v>
      </c>
    </row>
    <row r="43" spans="1:11" ht="13.5" x14ac:dyDescent="0.25">
      <c r="A43" s="20" t="s">
        <v>48</v>
      </c>
      <c r="B43" s="17">
        <v>2422273</v>
      </c>
      <c r="C43" s="17">
        <v>0</v>
      </c>
      <c r="D43" s="21">
        <v>-296299001</v>
      </c>
      <c r="E43" s="22">
        <v>-2349138907</v>
      </c>
      <c r="F43" s="17">
        <v>-2359138907</v>
      </c>
      <c r="G43" s="23">
        <v>-2359138907</v>
      </c>
      <c r="H43" s="19">
        <v>0</v>
      </c>
      <c r="I43" s="22">
        <v>0</v>
      </c>
      <c r="J43" s="17">
        <v>0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382913409</v>
      </c>
      <c r="F44" s="17">
        <v>382913409</v>
      </c>
      <c r="G44" s="23">
        <v>382913409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-27806974</v>
      </c>
      <c r="C45" s="66">
        <v>0</v>
      </c>
      <c r="D45" s="67">
        <v>-32299801</v>
      </c>
      <c r="E45" s="68">
        <v>73896229904</v>
      </c>
      <c r="F45" s="66">
        <v>73886229904</v>
      </c>
      <c r="G45" s="69">
        <v>73886229904</v>
      </c>
      <c r="H45" s="70">
        <v>10835183619</v>
      </c>
      <c r="I45" s="68">
        <v>6318472676</v>
      </c>
      <c r="J45" s="66">
        <v>2056532323</v>
      </c>
      <c r="K45" s="69">
        <v>2404054153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-274878289</v>
      </c>
      <c r="C48" s="17">
        <v>0</v>
      </c>
      <c r="D48" s="21">
        <v>257942072</v>
      </c>
      <c r="E48" s="22">
        <v>37674630002</v>
      </c>
      <c r="F48" s="17">
        <v>37674630002</v>
      </c>
      <c r="G48" s="23">
        <v>37674630002</v>
      </c>
      <c r="H48" s="19">
        <v>5876516329</v>
      </c>
      <c r="I48" s="22">
        <v>9488500921</v>
      </c>
      <c r="J48" s="17">
        <v>5161843296</v>
      </c>
      <c r="K48" s="23">
        <v>5687687366</v>
      </c>
    </row>
    <row r="49" spans="1:11" ht="13.5" x14ac:dyDescent="0.25">
      <c r="A49" s="20" t="s">
        <v>53</v>
      </c>
      <c r="B49" s="17">
        <f>+B75</f>
        <v>15482134143</v>
      </c>
      <c r="C49" s="17">
        <f t="shared" ref="C49:K49" si="6">+C75</f>
        <v>0</v>
      </c>
      <c r="D49" s="21">
        <f t="shared" si="6"/>
        <v>16863168807.715466</v>
      </c>
      <c r="E49" s="22">
        <f t="shared" si="6"/>
        <v>18526317452.091339</v>
      </c>
      <c r="F49" s="17">
        <f t="shared" si="6"/>
        <v>18526602844.818054</v>
      </c>
      <c r="G49" s="23">
        <f t="shared" si="6"/>
        <v>18526602844.818054</v>
      </c>
      <c r="H49" s="19">
        <f t="shared" si="6"/>
        <v>-7355960278</v>
      </c>
      <c r="I49" s="22">
        <f t="shared" si="6"/>
        <v>1504416985.4381688</v>
      </c>
      <c r="J49" s="17">
        <f t="shared" si="6"/>
        <v>15036485119.251183</v>
      </c>
      <c r="K49" s="23">
        <f t="shared" si="6"/>
        <v>16130903741.08625</v>
      </c>
    </row>
    <row r="50" spans="1:11" ht="13.5" x14ac:dyDescent="0.25">
      <c r="A50" s="30" t="s">
        <v>54</v>
      </c>
      <c r="B50" s="66">
        <f>+B48-B49</f>
        <v>-15757012432</v>
      </c>
      <c r="C50" s="66">
        <f t="shared" ref="C50:K50" si="7">+C48-C49</f>
        <v>0</v>
      </c>
      <c r="D50" s="67">
        <f t="shared" si="7"/>
        <v>-16605226735.715466</v>
      </c>
      <c r="E50" s="68">
        <f t="shared" si="7"/>
        <v>19148312549.908661</v>
      </c>
      <c r="F50" s="66">
        <f t="shared" si="7"/>
        <v>19148027157.181946</v>
      </c>
      <c r="G50" s="69">
        <f t="shared" si="7"/>
        <v>19148027157.181946</v>
      </c>
      <c r="H50" s="70">
        <f t="shared" si="7"/>
        <v>13232476607</v>
      </c>
      <c r="I50" s="68">
        <f t="shared" si="7"/>
        <v>7984083935.5618315</v>
      </c>
      <c r="J50" s="66">
        <f t="shared" si="7"/>
        <v>-9874641823.2511826</v>
      </c>
      <c r="K50" s="69">
        <f t="shared" si="7"/>
        <v>-10443216375.08625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3894017843</v>
      </c>
      <c r="C53" s="17">
        <v>0</v>
      </c>
      <c r="D53" s="21">
        <v>57490894464</v>
      </c>
      <c r="E53" s="22">
        <v>55804933864</v>
      </c>
      <c r="F53" s="17">
        <v>55574861324</v>
      </c>
      <c r="G53" s="23">
        <v>55574861324</v>
      </c>
      <c r="H53" s="19">
        <v>506992937</v>
      </c>
      <c r="I53" s="22">
        <v>-1266591087</v>
      </c>
      <c r="J53" s="17">
        <v>1809417718</v>
      </c>
      <c r="K53" s="23">
        <v>1961398162</v>
      </c>
    </row>
    <row r="54" spans="1:11" ht="13.5" x14ac:dyDescent="0.25">
      <c r="A54" s="20" t="s">
        <v>57</v>
      </c>
      <c r="B54" s="17">
        <v>2464318957</v>
      </c>
      <c r="C54" s="17">
        <v>0</v>
      </c>
      <c r="D54" s="21">
        <v>2784440991</v>
      </c>
      <c r="E54" s="22">
        <v>2911920587</v>
      </c>
      <c r="F54" s="17">
        <v>2913063490</v>
      </c>
      <c r="G54" s="23">
        <v>2913063490</v>
      </c>
      <c r="H54" s="19">
        <v>2198145875</v>
      </c>
      <c r="I54" s="22">
        <v>3138342523</v>
      </c>
      <c r="J54" s="17">
        <v>3303847323</v>
      </c>
      <c r="K54" s="23">
        <v>3452713335</v>
      </c>
    </row>
    <row r="55" spans="1:11" ht="13.5" x14ac:dyDescent="0.25">
      <c r="A55" s="20" t="s">
        <v>58</v>
      </c>
      <c r="B55" s="17">
        <v>-8370606</v>
      </c>
      <c r="C55" s="17">
        <v>0</v>
      </c>
      <c r="D55" s="21">
        <v>4766504821</v>
      </c>
      <c r="E55" s="22">
        <v>879471666</v>
      </c>
      <c r="F55" s="17">
        <v>720318142</v>
      </c>
      <c r="G55" s="23">
        <v>720318142</v>
      </c>
      <c r="H55" s="19">
        <v>2607202341</v>
      </c>
      <c r="I55" s="22">
        <v>900775606</v>
      </c>
      <c r="J55" s="17">
        <v>859962990</v>
      </c>
      <c r="K55" s="23">
        <v>755880293</v>
      </c>
    </row>
    <row r="56" spans="1:11" ht="13.5" x14ac:dyDescent="0.25">
      <c r="A56" s="20" t="s">
        <v>59</v>
      </c>
      <c r="B56" s="17">
        <v>1317286536</v>
      </c>
      <c r="C56" s="17">
        <v>0</v>
      </c>
      <c r="D56" s="21">
        <v>1222574006</v>
      </c>
      <c r="E56" s="22">
        <v>974529634</v>
      </c>
      <c r="F56" s="17">
        <v>1083113404</v>
      </c>
      <c r="G56" s="23">
        <v>1083113404</v>
      </c>
      <c r="H56" s="19">
        <v>680420463</v>
      </c>
      <c r="I56" s="22">
        <v>1137573827</v>
      </c>
      <c r="J56" s="17">
        <v>1168565824</v>
      </c>
      <c r="K56" s="23">
        <v>1223591367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4846646980</v>
      </c>
      <c r="F59" s="17">
        <v>4846646980</v>
      </c>
      <c r="G59" s="23">
        <v>4846646980</v>
      </c>
      <c r="H59" s="19">
        <v>0</v>
      </c>
      <c r="I59" s="22">
        <v>5340007804</v>
      </c>
      <c r="J59" s="17">
        <v>5585673897</v>
      </c>
      <c r="K59" s="23">
        <v>5837029221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4337690</v>
      </c>
      <c r="E60" s="22">
        <v>6557363004</v>
      </c>
      <c r="F60" s="17">
        <v>6557363004</v>
      </c>
      <c r="G60" s="23">
        <v>6557363004</v>
      </c>
      <c r="H60" s="19">
        <v>0</v>
      </c>
      <c r="I60" s="22">
        <v>7006979885</v>
      </c>
      <c r="J60" s="17">
        <v>7379929887</v>
      </c>
      <c r="K60" s="23">
        <v>7724717532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38316</v>
      </c>
      <c r="J63" s="86">
        <v>0</v>
      </c>
      <c r="K63" s="87">
        <v>38316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108736</v>
      </c>
      <c r="J64" s="86">
        <v>108736</v>
      </c>
      <c r="K64" s="87">
        <v>108736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251216</v>
      </c>
      <c r="J65" s="86">
        <v>251216</v>
      </c>
      <c r="K65" s="87">
        <v>251216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91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1.1226016620445637E-4</v>
      </c>
      <c r="E70" s="5">
        <f t="shared" si="8"/>
        <v>0.81014420899029616</v>
      </c>
      <c r="F70" s="5">
        <f t="shared" si="8"/>
        <v>0.81011126328348881</v>
      </c>
      <c r="G70" s="5">
        <f t="shared" si="8"/>
        <v>0.81011126328348881</v>
      </c>
      <c r="H70" s="5">
        <f t="shared" si="8"/>
        <v>0</v>
      </c>
      <c r="I70" s="5">
        <f t="shared" si="8"/>
        <v>1.1557366084874443</v>
      </c>
      <c r="J70" s="5">
        <f t="shared" si="8"/>
        <v>1.1557983027036749</v>
      </c>
      <c r="K70" s="5">
        <f t="shared" si="8"/>
        <v>1.1556532723843567</v>
      </c>
    </row>
    <row r="71" spans="1:11" hidden="1" x14ac:dyDescent="0.2">
      <c r="A71" s="1" t="s">
        <v>92</v>
      </c>
      <c r="B71" s="2">
        <f>+B83</f>
        <v>0</v>
      </c>
      <c r="C71" s="2">
        <f t="shared" ref="C71:K71" si="9">+C83</f>
        <v>0</v>
      </c>
      <c r="D71" s="2">
        <f t="shared" si="9"/>
        <v>3749288</v>
      </c>
      <c r="E71" s="2">
        <f t="shared" si="9"/>
        <v>29804660613</v>
      </c>
      <c r="F71" s="2">
        <f t="shared" si="9"/>
        <v>29804660613</v>
      </c>
      <c r="G71" s="2">
        <f t="shared" si="9"/>
        <v>29804660613</v>
      </c>
      <c r="H71" s="2">
        <f t="shared" si="9"/>
        <v>0</v>
      </c>
      <c r="I71" s="2">
        <f t="shared" si="9"/>
        <v>46098357381</v>
      </c>
      <c r="J71" s="2">
        <f t="shared" si="9"/>
        <v>49022956049</v>
      </c>
      <c r="K71" s="2">
        <f t="shared" si="9"/>
        <v>53001523569</v>
      </c>
    </row>
    <row r="72" spans="1:11" hidden="1" x14ac:dyDescent="0.2">
      <c r="A72" s="1" t="s">
        <v>93</v>
      </c>
      <c r="B72" s="2">
        <f>+B77</f>
        <v>29197058578</v>
      </c>
      <c r="C72" s="2">
        <f t="shared" ref="C72:K72" si="10">+C77</f>
        <v>0</v>
      </c>
      <c r="D72" s="2">
        <f t="shared" si="10"/>
        <v>33398204606</v>
      </c>
      <c r="E72" s="2">
        <f t="shared" si="10"/>
        <v>36789327483</v>
      </c>
      <c r="F72" s="2">
        <f t="shared" si="10"/>
        <v>36790823636</v>
      </c>
      <c r="G72" s="2">
        <f t="shared" si="10"/>
        <v>36790823636</v>
      </c>
      <c r="H72" s="2">
        <f t="shared" si="10"/>
        <v>36330073317</v>
      </c>
      <c r="I72" s="2">
        <f t="shared" si="10"/>
        <v>39886559829</v>
      </c>
      <c r="J72" s="2">
        <f t="shared" si="10"/>
        <v>42414801903</v>
      </c>
      <c r="K72" s="2">
        <f t="shared" si="10"/>
        <v>45862824807</v>
      </c>
    </row>
    <row r="73" spans="1:11" hidden="1" x14ac:dyDescent="0.2">
      <c r="A73" s="1" t="s">
        <v>94</v>
      </c>
      <c r="B73" s="2">
        <f>+B74</f>
        <v>1497468472.5000002</v>
      </c>
      <c r="C73" s="2">
        <f t="shared" ref="C73:K73" si="11">+(C78+C80+C81+C82)-(B78+B80+B81+B82)</f>
        <v>-531150044</v>
      </c>
      <c r="D73" s="2">
        <f t="shared" si="11"/>
        <v>6767692497</v>
      </c>
      <c r="E73" s="2">
        <f t="shared" si="11"/>
        <v>1894823939</v>
      </c>
      <c r="F73" s="2">
        <f>+(F78+F80+F81+F82)-(D78+D80+D81+D82)</f>
        <v>1894823939</v>
      </c>
      <c r="G73" s="2">
        <f>+(G78+G80+G81+G82)-(D78+D80+D81+D82)</f>
        <v>1894823939</v>
      </c>
      <c r="H73" s="2">
        <f>+(H78+H80+H81+H82)-(D78+D80+D81+D82)</f>
        <v>-2853183981</v>
      </c>
      <c r="I73" s="2">
        <f>+(I78+I80+I81+I82)-(E78+E80+E81+E82)</f>
        <v>-10218224370</v>
      </c>
      <c r="J73" s="2">
        <f t="shared" si="11"/>
        <v>-42547297009</v>
      </c>
      <c r="K73" s="2">
        <f t="shared" si="11"/>
        <v>-3489156896</v>
      </c>
    </row>
    <row r="74" spans="1:11" hidden="1" x14ac:dyDescent="0.2">
      <c r="A74" s="1" t="s">
        <v>95</v>
      </c>
      <c r="B74" s="2">
        <f>+TREND(C74:E74)</f>
        <v>1497468472.5000002</v>
      </c>
      <c r="C74" s="2">
        <f>+C73</f>
        <v>-531150044</v>
      </c>
      <c r="D74" s="2">
        <f t="shared" ref="D74:K74" si="12">+D73</f>
        <v>6767692497</v>
      </c>
      <c r="E74" s="2">
        <f t="shared" si="12"/>
        <v>1894823939</v>
      </c>
      <c r="F74" s="2">
        <f t="shared" si="12"/>
        <v>1894823939</v>
      </c>
      <c r="G74" s="2">
        <f t="shared" si="12"/>
        <v>1894823939</v>
      </c>
      <c r="H74" s="2">
        <f t="shared" si="12"/>
        <v>-2853183981</v>
      </c>
      <c r="I74" s="2">
        <f t="shared" si="12"/>
        <v>-10218224370</v>
      </c>
      <c r="J74" s="2">
        <f t="shared" si="12"/>
        <v>-42547297009</v>
      </c>
      <c r="K74" s="2">
        <f t="shared" si="12"/>
        <v>-3489156896</v>
      </c>
    </row>
    <row r="75" spans="1:11" hidden="1" x14ac:dyDescent="0.2">
      <c r="A75" s="1" t="s">
        <v>96</v>
      </c>
      <c r="B75" s="2">
        <f>+B84-(((B80+B81+B82+B78)*B70)-B79)</f>
        <v>15482134143</v>
      </c>
      <c r="C75" s="2">
        <f t="shared" ref="C75:K75" si="13">+C84-(((C80+C81+C82+C78)*C70)-C79)</f>
        <v>0</v>
      </c>
      <c r="D75" s="2">
        <f t="shared" si="13"/>
        <v>16863168807.715466</v>
      </c>
      <c r="E75" s="2">
        <f t="shared" si="13"/>
        <v>18526317452.091339</v>
      </c>
      <c r="F75" s="2">
        <f t="shared" si="13"/>
        <v>18526602844.818054</v>
      </c>
      <c r="G75" s="2">
        <f t="shared" si="13"/>
        <v>18526602844.818054</v>
      </c>
      <c r="H75" s="2">
        <f t="shared" si="13"/>
        <v>-7355960278</v>
      </c>
      <c r="I75" s="2">
        <f t="shared" si="13"/>
        <v>1504416985.4381688</v>
      </c>
      <c r="J75" s="2">
        <f t="shared" si="13"/>
        <v>15036485119.251183</v>
      </c>
      <c r="K75" s="2">
        <f t="shared" si="13"/>
        <v>16130903741.08625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29197058578</v>
      </c>
      <c r="C77" s="3">
        <v>0</v>
      </c>
      <c r="D77" s="3">
        <v>33398204606</v>
      </c>
      <c r="E77" s="3">
        <v>36789327483</v>
      </c>
      <c r="F77" s="3">
        <v>36790823636</v>
      </c>
      <c r="G77" s="3">
        <v>36790823636</v>
      </c>
      <c r="H77" s="3">
        <v>36330073317</v>
      </c>
      <c r="I77" s="3">
        <v>39886559829</v>
      </c>
      <c r="J77" s="3">
        <v>42414801903</v>
      </c>
      <c r="K77" s="3">
        <v>45862824807</v>
      </c>
    </row>
    <row r="78" spans="1:11" hidden="1" x14ac:dyDescent="0.2">
      <c r="A78" s="1" t="s">
        <v>69</v>
      </c>
      <c r="B78" s="3">
        <v>-39211229</v>
      </c>
      <c r="C78" s="3">
        <v>0</v>
      </c>
      <c r="D78" s="3">
        <v>640816292</v>
      </c>
      <c r="E78" s="3">
        <v>0</v>
      </c>
      <c r="F78" s="3">
        <v>0</v>
      </c>
      <c r="G78" s="3">
        <v>0</v>
      </c>
      <c r="H78" s="3">
        <v>-14033469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10327619472</v>
      </c>
      <c r="C79" s="3">
        <v>0</v>
      </c>
      <c r="D79" s="3">
        <v>13444039734</v>
      </c>
      <c r="E79" s="3">
        <v>25544204978</v>
      </c>
      <c r="F79" s="3">
        <v>25544204978</v>
      </c>
      <c r="G79" s="3">
        <v>25544204978</v>
      </c>
      <c r="H79" s="3">
        <v>-827218915</v>
      </c>
      <c r="I79" s="3">
        <v>-2354581747</v>
      </c>
      <c r="J79" s="3">
        <v>-41000541043</v>
      </c>
      <c r="K79" s="3">
        <v>-44127502738</v>
      </c>
    </row>
    <row r="80" spans="1:11" hidden="1" x14ac:dyDescent="0.2">
      <c r="A80" s="1" t="s">
        <v>71</v>
      </c>
      <c r="B80" s="3">
        <v>402274455</v>
      </c>
      <c r="C80" s="3">
        <v>0</v>
      </c>
      <c r="D80" s="3">
        <v>5864621311</v>
      </c>
      <c r="E80" s="3">
        <v>4751556244</v>
      </c>
      <c r="F80" s="3">
        <v>4751556244</v>
      </c>
      <c r="G80" s="3">
        <v>4751556244</v>
      </c>
      <c r="H80" s="3">
        <v>3091071958</v>
      </c>
      <c r="I80" s="3">
        <v>-3190728934</v>
      </c>
      <c r="J80" s="3">
        <v>-31968841176</v>
      </c>
      <c r="K80" s="3">
        <v>-34816228591</v>
      </c>
    </row>
    <row r="81" spans="1:11" hidden="1" x14ac:dyDescent="0.2">
      <c r="A81" s="1" t="s">
        <v>72</v>
      </c>
      <c r="B81" s="3">
        <v>168086818</v>
      </c>
      <c r="C81" s="3">
        <v>0</v>
      </c>
      <c r="D81" s="3">
        <v>262254894</v>
      </c>
      <c r="E81" s="3">
        <v>3793752685</v>
      </c>
      <c r="F81" s="3">
        <v>3793752685</v>
      </c>
      <c r="G81" s="3">
        <v>3793752685</v>
      </c>
      <c r="H81" s="3">
        <v>837470027</v>
      </c>
      <c r="I81" s="3">
        <v>1635021000</v>
      </c>
      <c r="J81" s="3">
        <v>-12134163767</v>
      </c>
      <c r="K81" s="3">
        <v>-12775933248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117207507</v>
      </c>
      <c r="F82" s="3">
        <v>117207507</v>
      </c>
      <c r="G82" s="3">
        <v>117207507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3749288</v>
      </c>
      <c r="E83" s="3">
        <v>29804660613</v>
      </c>
      <c r="F83" s="3">
        <v>29804660613</v>
      </c>
      <c r="G83" s="3">
        <v>29804660613</v>
      </c>
      <c r="H83" s="3">
        <v>0</v>
      </c>
      <c r="I83" s="3">
        <v>46098357381</v>
      </c>
      <c r="J83" s="3">
        <v>49022956049</v>
      </c>
      <c r="K83" s="3">
        <v>53001523569</v>
      </c>
    </row>
    <row r="84" spans="1:11" hidden="1" x14ac:dyDescent="0.2">
      <c r="A84" s="1" t="s">
        <v>75</v>
      </c>
      <c r="B84" s="3">
        <v>5154514671</v>
      </c>
      <c r="C84" s="3">
        <v>0</v>
      </c>
      <c r="D84" s="3">
        <v>3419888816</v>
      </c>
      <c r="E84" s="3">
        <v>0</v>
      </c>
      <c r="F84" s="3">
        <v>0</v>
      </c>
      <c r="G84" s="3">
        <v>0</v>
      </c>
      <c r="H84" s="3">
        <v>-6528741363</v>
      </c>
      <c r="I84" s="3">
        <v>2061010121</v>
      </c>
      <c r="J84" s="3">
        <v>5062847905</v>
      </c>
      <c r="K84" s="3">
        <v>5258368910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936971737</v>
      </c>
      <c r="C5" s="17">
        <v>1016799883</v>
      </c>
      <c r="D5" s="21">
        <v>1148120472</v>
      </c>
      <c r="E5" s="22">
        <v>1209708024</v>
      </c>
      <c r="F5" s="17">
        <v>1209708024</v>
      </c>
      <c r="G5" s="23">
        <v>1209708024</v>
      </c>
      <c r="H5" s="19">
        <v>1216882907</v>
      </c>
      <c r="I5" s="22">
        <v>1271215728</v>
      </c>
      <c r="J5" s="17">
        <v>1329691651</v>
      </c>
      <c r="K5" s="23">
        <v>1389527777</v>
      </c>
    </row>
    <row r="6" spans="1:11" ht="13.5" x14ac:dyDescent="0.25">
      <c r="A6" s="20" t="s">
        <v>18</v>
      </c>
      <c r="B6" s="17">
        <v>4128166793</v>
      </c>
      <c r="C6" s="17">
        <v>4348261433</v>
      </c>
      <c r="D6" s="21">
        <v>4394563240</v>
      </c>
      <c r="E6" s="22">
        <v>5261407653</v>
      </c>
      <c r="F6" s="17">
        <v>5261407654</v>
      </c>
      <c r="G6" s="23">
        <v>5261407654</v>
      </c>
      <c r="H6" s="19">
        <v>4668242014</v>
      </c>
      <c r="I6" s="22">
        <v>5660780642</v>
      </c>
      <c r="J6" s="17">
        <v>6245490817</v>
      </c>
      <c r="K6" s="23">
        <v>6902619501</v>
      </c>
    </row>
    <row r="7" spans="1:11" ht="13.5" x14ac:dyDescent="0.25">
      <c r="A7" s="20" t="s">
        <v>19</v>
      </c>
      <c r="B7" s="17">
        <v>6406075</v>
      </c>
      <c r="C7" s="17">
        <v>3744783</v>
      </c>
      <c r="D7" s="21">
        <v>5887421</v>
      </c>
      <c r="E7" s="22">
        <v>88550</v>
      </c>
      <c r="F7" s="17">
        <v>88550</v>
      </c>
      <c r="G7" s="23">
        <v>88550</v>
      </c>
      <c r="H7" s="19">
        <v>7089375</v>
      </c>
      <c r="I7" s="22">
        <v>6175905</v>
      </c>
      <c r="J7" s="17">
        <v>6459997</v>
      </c>
      <c r="K7" s="23">
        <v>6757157</v>
      </c>
    </row>
    <row r="8" spans="1:11" ht="13.5" x14ac:dyDescent="0.25">
      <c r="A8" s="20" t="s">
        <v>20</v>
      </c>
      <c r="B8" s="17">
        <v>1349992673</v>
      </c>
      <c r="C8" s="17">
        <v>974454517</v>
      </c>
      <c r="D8" s="21">
        <v>1046857399</v>
      </c>
      <c r="E8" s="22">
        <v>1139415255</v>
      </c>
      <c r="F8" s="17">
        <v>1138956259</v>
      </c>
      <c r="G8" s="23">
        <v>1138956259</v>
      </c>
      <c r="H8" s="19">
        <v>1122892515</v>
      </c>
      <c r="I8" s="22">
        <v>1243508105</v>
      </c>
      <c r="J8" s="17">
        <v>1308967855</v>
      </c>
      <c r="K8" s="23">
        <v>1394340605</v>
      </c>
    </row>
    <row r="9" spans="1:11" ht="13.5" x14ac:dyDescent="0.25">
      <c r="A9" s="20" t="s">
        <v>21</v>
      </c>
      <c r="B9" s="17">
        <v>310976294</v>
      </c>
      <c r="C9" s="17">
        <v>349392778</v>
      </c>
      <c r="D9" s="21">
        <v>631367230</v>
      </c>
      <c r="E9" s="22">
        <v>349955125</v>
      </c>
      <c r="F9" s="17">
        <v>349955125</v>
      </c>
      <c r="G9" s="23">
        <v>349955125</v>
      </c>
      <c r="H9" s="19">
        <v>536458824</v>
      </c>
      <c r="I9" s="22">
        <v>328969140</v>
      </c>
      <c r="J9" s="17">
        <v>344101717</v>
      </c>
      <c r="K9" s="23">
        <v>359730467</v>
      </c>
    </row>
    <row r="10" spans="1:11" ht="25.5" x14ac:dyDescent="0.2">
      <c r="A10" s="24" t="s">
        <v>87</v>
      </c>
      <c r="B10" s="25">
        <f>SUM(B5:B9)</f>
        <v>6732513572</v>
      </c>
      <c r="C10" s="26">
        <f t="shared" ref="C10:K10" si="0">SUM(C5:C9)</f>
        <v>6692653394</v>
      </c>
      <c r="D10" s="27">
        <f t="shared" si="0"/>
        <v>7226795762</v>
      </c>
      <c r="E10" s="25">
        <f t="shared" si="0"/>
        <v>7960574607</v>
      </c>
      <c r="F10" s="26">
        <f t="shared" si="0"/>
        <v>7960115612</v>
      </c>
      <c r="G10" s="28">
        <f t="shared" si="0"/>
        <v>7960115612</v>
      </c>
      <c r="H10" s="29">
        <f t="shared" si="0"/>
        <v>7551565635</v>
      </c>
      <c r="I10" s="25">
        <f t="shared" si="0"/>
        <v>8510649520</v>
      </c>
      <c r="J10" s="26">
        <f t="shared" si="0"/>
        <v>9234712037</v>
      </c>
      <c r="K10" s="28">
        <f t="shared" si="0"/>
        <v>10052975507</v>
      </c>
    </row>
    <row r="11" spans="1:11" ht="13.5" x14ac:dyDescent="0.25">
      <c r="A11" s="20" t="s">
        <v>22</v>
      </c>
      <c r="B11" s="17">
        <v>1157757506</v>
      </c>
      <c r="C11" s="17">
        <v>1207208414</v>
      </c>
      <c r="D11" s="21">
        <v>1251424179</v>
      </c>
      <c r="E11" s="22">
        <v>1533206287</v>
      </c>
      <c r="F11" s="17">
        <v>1420440236</v>
      </c>
      <c r="G11" s="23">
        <v>1420440236</v>
      </c>
      <c r="H11" s="19">
        <v>1262556603</v>
      </c>
      <c r="I11" s="22">
        <v>1549010813</v>
      </c>
      <c r="J11" s="17">
        <v>1636930826</v>
      </c>
      <c r="K11" s="23">
        <v>1726825984</v>
      </c>
    </row>
    <row r="12" spans="1:11" ht="13.5" x14ac:dyDescent="0.25">
      <c r="A12" s="20" t="s">
        <v>23</v>
      </c>
      <c r="B12" s="17">
        <v>56644823</v>
      </c>
      <c r="C12" s="17">
        <v>56828412</v>
      </c>
      <c r="D12" s="21">
        <v>63541726</v>
      </c>
      <c r="E12" s="22">
        <v>70192387</v>
      </c>
      <c r="F12" s="17">
        <v>70192387</v>
      </c>
      <c r="G12" s="23">
        <v>70192387</v>
      </c>
      <c r="H12" s="19">
        <v>65344688</v>
      </c>
      <c r="I12" s="22">
        <v>70145274</v>
      </c>
      <c r="J12" s="17">
        <v>73793409</v>
      </c>
      <c r="K12" s="23">
        <v>77577049</v>
      </c>
    </row>
    <row r="13" spans="1:11" ht="13.5" x14ac:dyDescent="0.25">
      <c r="A13" s="20" t="s">
        <v>24</v>
      </c>
      <c r="B13" s="17">
        <v>585837704</v>
      </c>
      <c r="C13" s="17">
        <v>635188552</v>
      </c>
      <c r="D13" s="21">
        <v>617171331</v>
      </c>
      <c r="E13" s="22">
        <v>513349225</v>
      </c>
      <c r="F13" s="17">
        <v>600680871</v>
      </c>
      <c r="G13" s="23">
        <v>600680871</v>
      </c>
      <c r="H13" s="19">
        <v>368421162</v>
      </c>
      <c r="I13" s="22">
        <v>600908231</v>
      </c>
      <c r="J13" s="17">
        <v>628550004</v>
      </c>
      <c r="K13" s="23">
        <v>657463326</v>
      </c>
    </row>
    <row r="14" spans="1:11" ht="13.5" x14ac:dyDescent="0.25">
      <c r="A14" s="20" t="s">
        <v>25</v>
      </c>
      <c r="B14" s="17">
        <v>195756529</v>
      </c>
      <c r="C14" s="17">
        <v>366914093</v>
      </c>
      <c r="D14" s="21">
        <v>603553539</v>
      </c>
      <c r="E14" s="22">
        <v>0</v>
      </c>
      <c r="F14" s="17">
        <v>0</v>
      </c>
      <c r="G14" s="23">
        <v>0</v>
      </c>
      <c r="H14" s="19">
        <v>181671116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3247611775</v>
      </c>
      <c r="C15" s="17">
        <v>3594288293</v>
      </c>
      <c r="D15" s="21">
        <v>4173511957</v>
      </c>
      <c r="E15" s="22">
        <v>3540133924</v>
      </c>
      <c r="F15" s="17">
        <v>3546049924</v>
      </c>
      <c r="G15" s="23">
        <v>3546049924</v>
      </c>
      <c r="H15" s="19">
        <v>3702475839</v>
      </c>
      <c r="I15" s="22">
        <v>3987573264</v>
      </c>
      <c r="J15" s="17">
        <v>4613423554</v>
      </c>
      <c r="K15" s="23">
        <v>5214849387</v>
      </c>
    </row>
    <row r="16" spans="1:11" ht="13.5" x14ac:dyDescent="0.25">
      <c r="A16" s="20" t="s">
        <v>27</v>
      </c>
      <c r="B16" s="17">
        <v>3031970</v>
      </c>
      <c r="C16" s="17">
        <v>1454363</v>
      </c>
      <c r="D16" s="21">
        <v>2002705</v>
      </c>
      <c r="E16" s="22">
        <v>2200000</v>
      </c>
      <c r="F16" s="17">
        <v>2600000</v>
      </c>
      <c r="G16" s="23">
        <v>2600000</v>
      </c>
      <c r="H16" s="19">
        <v>3231804</v>
      </c>
      <c r="I16" s="22">
        <v>2200000</v>
      </c>
      <c r="J16" s="17">
        <v>2200000</v>
      </c>
      <c r="K16" s="23">
        <v>2200000</v>
      </c>
    </row>
    <row r="17" spans="1:11" ht="13.5" x14ac:dyDescent="0.25">
      <c r="A17" s="20" t="s">
        <v>28</v>
      </c>
      <c r="B17" s="17">
        <v>2611879929</v>
      </c>
      <c r="C17" s="17">
        <v>2724340817</v>
      </c>
      <c r="D17" s="21">
        <v>2419054688</v>
      </c>
      <c r="E17" s="22">
        <v>1975182784</v>
      </c>
      <c r="F17" s="17">
        <v>2005826367</v>
      </c>
      <c r="G17" s="23">
        <v>2005826367</v>
      </c>
      <c r="H17" s="19">
        <v>1867396574</v>
      </c>
      <c r="I17" s="22">
        <v>2134061938</v>
      </c>
      <c r="J17" s="17">
        <v>2102814244</v>
      </c>
      <c r="K17" s="23">
        <v>2147059761</v>
      </c>
    </row>
    <row r="18" spans="1:11" ht="13.5" x14ac:dyDescent="0.25">
      <c r="A18" s="30" t="s">
        <v>29</v>
      </c>
      <c r="B18" s="31">
        <f>SUM(B11:B17)</f>
        <v>7858520236</v>
      </c>
      <c r="C18" s="32">
        <f t="shared" ref="C18:K18" si="1">SUM(C11:C17)</f>
        <v>8586222944</v>
      </c>
      <c r="D18" s="33">
        <f t="shared" si="1"/>
        <v>9130260125</v>
      </c>
      <c r="E18" s="31">
        <f t="shared" si="1"/>
        <v>7634264607</v>
      </c>
      <c r="F18" s="32">
        <f t="shared" si="1"/>
        <v>7645789785</v>
      </c>
      <c r="G18" s="34">
        <f t="shared" si="1"/>
        <v>7645789785</v>
      </c>
      <c r="H18" s="35">
        <f t="shared" si="1"/>
        <v>7451097786</v>
      </c>
      <c r="I18" s="31">
        <f t="shared" si="1"/>
        <v>8343899520</v>
      </c>
      <c r="J18" s="32">
        <f t="shared" si="1"/>
        <v>9057712037</v>
      </c>
      <c r="K18" s="34">
        <f t="shared" si="1"/>
        <v>9825975507</v>
      </c>
    </row>
    <row r="19" spans="1:11" ht="13.5" x14ac:dyDescent="0.25">
      <c r="A19" s="30" t="s">
        <v>30</v>
      </c>
      <c r="B19" s="36">
        <f>+B10-B18</f>
        <v>-1126006664</v>
      </c>
      <c r="C19" s="37">
        <f t="shared" ref="C19:K19" si="2">+C10-C18</f>
        <v>-1893569550</v>
      </c>
      <c r="D19" s="38">
        <f t="shared" si="2"/>
        <v>-1903464363</v>
      </c>
      <c r="E19" s="36">
        <f t="shared" si="2"/>
        <v>326310000</v>
      </c>
      <c r="F19" s="37">
        <f t="shared" si="2"/>
        <v>314325827</v>
      </c>
      <c r="G19" s="39">
        <f t="shared" si="2"/>
        <v>314325827</v>
      </c>
      <c r="H19" s="40">
        <f t="shared" si="2"/>
        <v>100467849</v>
      </c>
      <c r="I19" s="36">
        <f t="shared" si="2"/>
        <v>166750000</v>
      </c>
      <c r="J19" s="37">
        <f t="shared" si="2"/>
        <v>177000000</v>
      </c>
      <c r="K19" s="39">
        <f t="shared" si="2"/>
        <v>227000000</v>
      </c>
    </row>
    <row r="20" spans="1:11" ht="25.5" x14ac:dyDescent="0.2">
      <c r="A20" s="41" t="s">
        <v>31</v>
      </c>
      <c r="B20" s="42">
        <v>42307001</v>
      </c>
      <c r="C20" s="43">
        <v>61096734</v>
      </c>
      <c r="D20" s="44">
        <v>120761453</v>
      </c>
      <c r="E20" s="42">
        <v>215819900</v>
      </c>
      <c r="F20" s="43">
        <v>176389000</v>
      </c>
      <c r="G20" s="45">
        <v>176389000</v>
      </c>
      <c r="H20" s="46">
        <v>49889048</v>
      </c>
      <c r="I20" s="42">
        <v>142103700</v>
      </c>
      <c r="J20" s="43">
        <v>213911300</v>
      </c>
      <c r="K20" s="45">
        <v>232921550</v>
      </c>
    </row>
    <row r="21" spans="1:11" ht="13.5" x14ac:dyDescent="0.25">
      <c r="A21" s="47" t="s">
        <v>32</v>
      </c>
      <c r="B21" s="48">
        <v>1188367923</v>
      </c>
      <c r="C21" s="49">
        <v>273596306</v>
      </c>
      <c r="D21" s="50">
        <v>43816372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88</v>
      </c>
      <c r="B22" s="54">
        <f>SUM(B19:B21)</f>
        <v>104668260</v>
      </c>
      <c r="C22" s="55">
        <f t="shared" ref="C22:K22" si="3">SUM(C19:C21)</f>
        <v>-1558876510</v>
      </c>
      <c r="D22" s="56">
        <f t="shared" si="3"/>
        <v>-1738886538</v>
      </c>
      <c r="E22" s="54">
        <f t="shared" si="3"/>
        <v>542129900</v>
      </c>
      <c r="F22" s="55">
        <f t="shared" si="3"/>
        <v>490714827</v>
      </c>
      <c r="G22" s="57">
        <f t="shared" si="3"/>
        <v>490714827</v>
      </c>
      <c r="H22" s="58">
        <f t="shared" si="3"/>
        <v>150356897</v>
      </c>
      <c r="I22" s="54">
        <f t="shared" si="3"/>
        <v>308853700</v>
      </c>
      <c r="J22" s="55">
        <f t="shared" si="3"/>
        <v>390911300</v>
      </c>
      <c r="K22" s="57">
        <f t="shared" si="3"/>
        <v>459921550</v>
      </c>
    </row>
    <row r="23" spans="1:11" ht="13.5" x14ac:dyDescent="0.25">
      <c r="A23" s="47" t="s">
        <v>89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104668260</v>
      </c>
      <c r="C24" s="37">
        <f t="shared" ref="C24:K24" si="4">SUM(C22:C23)</f>
        <v>-1558876510</v>
      </c>
      <c r="D24" s="38">
        <f t="shared" si="4"/>
        <v>-1738886538</v>
      </c>
      <c r="E24" s="36">
        <f t="shared" si="4"/>
        <v>542129900</v>
      </c>
      <c r="F24" s="37">
        <f t="shared" si="4"/>
        <v>490714827</v>
      </c>
      <c r="G24" s="39">
        <f t="shared" si="4"/>
        <v>490714827</v>
      </c>
      <c r="H24" s="40">
        <f t="shared" si="4"/>
        <v>150356897</v>
      </c>
      <c r="I24" s="36">
        <f t="shared" si="4"/>
        <v>308853700</v>
      </c>
      <c r="J24" s="37">
        <f t="shared" si="4"/>
        <v>390911300</v>
      </c>
      <c r="K24" s="39">
        <f t="shared" si="4"/>
        <v>459921550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1316686591</v>
      </c>
      <c r="C27" s="66">
        <v>548642084</v>
      </c>
      <c r="D27" s="67">
        <v>371957871</v>
      </c>
      <c r="E27" s="68">
        <v>539962860</v>
      </c>
      <c r="F27" s="66">
        <v>489733147</v>
      </c>
      <c r="G27" s="69">
        <v>489733147</v>
      </c>
      <c r="H27" s="70">
        <v>216452909</v>
      </c>
      <c r="I27" s="68">
        <v>308853700</v>
      </c>
      <c r="J27" s="66">
        <v>390911300</v>
      </c>
      <c r="K27" s="69">
        <v>459921550</v>
      </c>
    </row>
    <row r="28" spans="1:11" ht="13.5" x14ac:dyDescent="0.25">
      <c r="A28" s="71" t="s">
        <v>36</v>
      </c>
      <c r="B28" s="17">
        <v>28515333</v>
      </c>
      <c r="C28" s="17">
        <v>57061572</v>
      </c>
      <c r="D28" s="21">
        <v>104954605</v>
      </c>
      <c r="E28" s="22">
        <v>213652860</v>
      </c>
      <c r="F28" s="17">
        <v>175407320</v>
      </c>
      <c r="G28" s="23">
        <v>175407320</v>
      </c>
      <c r="H28" s="19">
        <v>0</v>
      </c>
      <c r="I28" s="22">
        <v>142103700</v>
      </c>
      <c r="J28" s="17">
        <v>213911300</v>
      </c>
      <c r="K28" s="23">
        <v>232921550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104447056</v>
      </c>
      <c r="C31" s="17">
        <v>217984206</v>
      </c>
      <c r="D31" s="21">
        <v>222593308</v>
      </c>
      <c r="E31" s="22">
        <v>326310000</v>
      </c>
      <c r="F31" s="17">
        <v>314325827</v>
      </c>
      <c r="G31" s="23">
        <v>314325827</v>
      </c>
      <c r="H31" s="19">
        <v>0</v>
      </c>
      <c r="I31" s="22">
        <v>166750000</v>
      </c>
      <c r="J31" s="17">
        <v>177000000</v>
      </c>
      <c r="K31" s="23">
        <v>227000000</v>
      </c>
    </row>
    <row r="32" spans="1:11" ht="13.5" x14ac:dyDescent="0.25">
      <c r="A32" s="30" t="s">
        <v>39</v>
      </c>
      <c r="B32" s="66">
        <f>SUM(B28:B31)</f>
        <v>132962389</v>
      </c>
      <c r="C32" s="66">
        <f t="shared" ref="C32:K32" si="5">SUM(C28:C31)</f>
        <v>275045778</v>
      </c>
      <c r="D32" s="67">
        <f t="shared" si="5"/>
        <v>327547913</v>
      </c>
      <c r="E32" s="68">
        <f t="shared" si="5"/>
        <v>539962860</v>
      </c>
      <c r="F32" s="66">
        <f t="shared" si="5"/>
        <v>489733147</v>
      </c>
      <c r="G32" s="69">
        <f t="shared" si="5"/>
        <v>489733147</v>
      </c>
      <c r="H32" s="70">
        <f t="shared" si="5"/>
        <v>0</v>
      </c>
      <c r="I32" s="68">
        <f t="shared" si="5"/>
        <v>308853700</v>
      </c>
      <c r="J32" s="66">
        <f t="shared" si="5"/>
        <v>390911300</v>
      </c>
      <c r="K32" s="69">
        <f t="shared" si="5"/>
        <v>459921550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2433964865</v>
      </c>
      <c r="C35" s="17">
        <v>2290820522</v>
      </c>
      <c r="D35" s="21">
        <v>2835035955</v>
      </c>
      <c r="E35" s="22">
        <v>7199389757</v>
      </c>
      <c r="F35" s="17">
        <v>7570594830</v>
      </c>
      <c r="G35" s="23">
        <v>7570594830</v>
      </c>
      <c r="H35" s="19">
        <v>7221224546</v>
      </c>
      <c r="I35" s="22">
        <v>4721973041</v>
      </c>
      <c r="J35" s="17">
        <v>6708297162</v>
      </c>
      <c r="K35" s="23">
        <v>8949415607</v>
      </c>
    </row>
    <row r="36" spans="1:11" ht="13.5" x14ac:dyDescent="0.25">
      <c r="A36" s="20" t="s">
        <v>42</v>
      </c>
      <c r="B36" s="17">
        <v>11707139457</v>
      </c>
      <c r="C36" s="17">
        <v>11693138895</v>
      </c>
      <c r="D36" s="21">
        <v>12233912323</v>
      </c>
      <c r="E36" s="22">
        <v>12540833709</v>
      </c>
      <c r="F36" s="17">
        <v>12724627126</v>
      </c>
      <c r="G36" s="23">
        <v>12724627126</v>
      </c>
      <c r="H36" s="19">
        <v>23042188336</v>
      </c>
      <c r="I36" s="22">
        <v>12537919358</v>
      </c>
      <c r="J36" s="17">
        <v>12658418666</v>
      </c>
      <c r="K36" s="23">
        <v>12585274129</v>
      </c>
    </row>
    <row r="37" spans="1:11" ht="13.5" x14ac:dyDescent="0.25">
      <c r="A37" s="20" t="s">
        <v>43</v>
      </c>
      <c r="B37" s="17">
        <v>6407252349</v>
      </c>
      <c r="C37" s="17">
        <v>7848733071</v>
      </c>
      <c r="D37" s="21">
        <v>9827033655</v>
      </c>
      <c r="E37" s="22">
        <v>3533199565</v>
      </c>
      <c r="F37" s="17">
        <v>1681216597</v>
      </c>
      <c r="G37" s="23">
        <v>1681216597</v>
      </c>
      <c r="H37" s="19">
        <v>20638942329</v>
      </c>
      <c r="I37" s="22">
        <v>2405213503</v>
      </c>
      <c r="J37" s="17">
        <v>2768704132</v>
      </c>
      <c r="K37" s="23">
        <v>3048651594</v>
      </c>
    </row>
    <row r="38" spans="1:11" ht="13.5" x14ac:dyDescent="0.25">
      <c r="A38" s="20" t="s">
        <v>44</v>
      </c>
      <c r="B38" s="17">
        <v>395233593</v>
      </c>
      <c r="C38" s="17">
        <v>346979590</v>
      </c>
      <c r="D38" s="21">
        <v>387090756</v>
      </c>
      <c r="E38" s="22">
        <v>210236591</v>
      </c>
      <c r="F38" s="17">
        <v>9166875565</v>
      </c>
      <c r="G38" s="23">
        <v>9166875565</v>
      </c>
      <c r="H38" s="19">
        <v>774181514</v>
      </c>
      <c r="I38" s="22">
        <v>6355882752</v>
      </c>
      <c r="J38" s="17">
        <v>4234763356</v>
      </c>
      <c r="K38" s="23">
        <v>2113643960</v>
      </c>
    </row>
    <row r="39" spans="1:11" ht="13.5" x14ac:dyDescent="0.25">
      <c r="A39" s="20" t="s">
        <v>45</v>
      </c>
      <c r="B39" s="17">
        <v>7338618401</v>
      </c>
      <c r="C39" s="17">
        <v>5788246782</v>
      </c>
      <c r="D39" s="21">
        <v>7247617583</v>
      </c>
      <c r="E39" s="22">
        <v>15996787310</v>
      </c>
      <c r="F39" s="17">
        <v>9498544867</v>
      </c>
      <c r="G39" s="23">
        <v>9498544867</v>
      </c>
      <c r="H39" s="19">
        <v>9060263680</v>
      </c>
      <c r="I39" s="22">
        <v>8499146144</v>
      </c>
      <c r="J39" s="17">
        <v>11972337040</v>
      </c>
      <c r="K39" s="23">
        <v>15912472632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1042258031</v>
      </c>
      <c r="C42" s="17">
        <v>-1117380591</v>
      </c>
      <c r="D42" s="21">
        <v>-640807807</v>
      </c>
      <c r="E42" s="22">
        <v>0</v>
      </c>
      <c r="F42" s="17">
        <v>836104951</v>
      </c>
      <c r="G42" s="23">
        <v>836104951</v>
      </c>
      <c r="H42" s="19">
        <v>-24375184</v>
      </c>
      <c r="I42" s="22">
        <v>1140537874</v>
      </c>
      <c r="J42" s="17">
        <v>1199540254</v>
      </c>
      <c r="K42" s="23">
        <v>1389406332</v>
      </c>
    </row>
    <row r="43" spans="1:11" ht="13.5" x14ac:dyDescent="0.25">
      <c r="A43" s="20" t="s">
        <v>48</v>
      </c>
      <c r="B43" s="17">
        <v>-1312110346</v>
      </c>
      <c r="C43" s="17">
        <v>-548639788</v>
      </c>
      <c r="D43" s="21">
        <v>-371393469</v>
      </c>
      <c r="E43" s="22">
        <v>0</v>
      </c>
      <c r="F43" s="17">
        <v>-487513147</v>
      </c>
      <c r="G43" s="23">
        <v>-487513147</v>
      </c>
      <c r="H43" s="19">
        <v>-209634081</v>
      </c>
      <c r="I43" s="22">
        <v>-308853700</v>
      </c>
      <c r="J43" s="17">
        <v>-390911300</v>
      </c>
      <c r="K43" s="23">
        <v>-459921550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-29514516</v>
      </c>
      <c r="C45" s="66">
        <v>-1396540971</v>
      </c>
      <c r="D45" s="67">
        <v>-882797961</v>
      </c>
      <c r="E45" s="68">
        <v>276091801</v>
      </c>
      <c r="F45" s="66">
        <v>433755424</v>
      </c>
      <c r="G45" s="69">
        <v>433755424</v>
      </c>
      <c r="H45" s="70">
        <v>37632958</v>
      </c>
      <c r="I45" s="68">
        <v>1226067398</v>
      </c>
      <c r="J45" s="66">
        <v>2034696352</v>
      </c>
      <c r="K45" s="69">
        <v>2964181134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269495972</v>
      </c>
      <c r="C48" s="17">
        <v>129417591</v>
      </c>
      <c r="D48" s="21">
        <v>85179375</v>
      </c>
      <c r="E48" s="22">
        <v>597112508</v>
      </c>
      <c r="F48" s="17">
        <v>353163488</v>
      </c>
      <c r="G48" s="23">
        <v>353163488</v>
      </c>
      <c r="H48" s="19">
        <v>507183865</v>
      </c>
      <c r="I48" s="22">
        <v>1226083153</v>
      </c>
      <c r="J48" s="17">
        <v>2034712107</v>
      </c>
      <c r="K48" s="23">
        <v>2964196889</v>
      </c>
    </row>
    <row r="49" spans="1:11" ht="13.5" x14ac:dyDescent="0.25">
      <c r="A49" s="20" t="s">
        <v>53</v>
      </c>
      <c r="B49" s="17">
        <f>+B75</f>
        <v>4742727693.4506454</v>
      </c>
      <c r="C49" s="17">
        <f t="shared" ref="C49:K49" si="6">+C75</f>
        <v>5797151689.2805958</v>
      </c>
      <c r="D49" s="21">
        <f t="shared" si="6"/>
        <v>7382733889.720561</v>
      </c>
      <c r="E49" s="22">
        <f t="shared" si="6"/>
        <v>1670422962</v>
      </c>
      <c r="F49" s="17">
        <f t="shared" si="6"/>
        <v>-4008114779.0730004</v>
      </c>
      <c r="G49" s="23">
        <f t="shared" si="6"/>
        <v>-4008114779.0730004</v>
      </c>
      <c r="H49" s="19">
        <f t="shared" si="6"/>
        <v>15463635041.853531</v>
      </c>
      <c r="I49" s="22">
        <f t="shared" si="6"/>
        <v>-628039550.41480637</v>
      </c>
      <c r="J49" s="17">
        <f t="shared" si="6"/>
        <v>-1314684342.1100526</v>
      </c>
      <c r="K49" s="23">
        <f t="shared" si="6"/>
        <v>-2212682413.9947562</v>
      </c>
    </row>
    <row r="50" spans="1:11" ht="13.5" x14ac:dyDescent="0.25">
      <c r="A50" s="30" t="s">
        <v>54</v>
      </c>
      <c r="B50" s="66">
        <f>+B48-B49</f>
        <v>-4473231721.4506454</v>
      </c>
      <c r="C50" s="66">
        <f t="shared" ref="C50:K50" si="7">+C48-C49</f>
        <v>-5667734098.2805958</v>
      </c>
      <c r="D50" s="67">
        <f t="shared" si="7"/>
        <v>-7297554514.720561</v>
      </c>
      <c r="E50" s="68">
        <f t="shared" si="7"/>
        <v>-1073310454</v>
      </c>
      <c r="F50" s="66">
        <f t="shared" si="7"/>
        <v>4361278267.073</v>
      </c>
      <c r="G50" s="69">
        <f t="shared" si="7"/>
        <v>4361278267.073</v>
      </c>
      <c r="H50" s="70">
        <f t="shared" si="7"/>
        <v>-14956451176.853531</v>
      </c>
      <c r="I50" s="68">
        <f t="shared" si="7"/>
        <v>1854122703.4148064</v>
      </c>
      <c r="J50" s="66">
        <f t="shared" si="7"/>
        <v>3349396449.1100526</v>
      </c>
      <c r="K50" s="69">
        <f t="shared" si="7"/>
        <v>5176879302.9947567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11616931657</v>
      </c>
      <c r="C53" s="17">
        <v>11531174213</v>
      </c>
      <c r="D53" s="21">
        <v>11850598791</v>
      </c>
      <c r="E53" s="22">
        <v>11697396141</v>
      </c>
      <c r="F53" s="17">
        <v>12254539409</v>
      </c>
      <c r="G53" s="23">
        <v>12254539409</v>
      </c>
      <c r="H53" s="19">
        <v>22317942320</v>
      </c>
      <c r="I53" s="22">
        <v>12056290994</v>
      </c>
      <c r="J53" s="17">
        <v>12046718772</v>
      </c>
      <c r="K53" s="23">
        <v>12097778772</v>
      </c>
    </row>
    <row r="54" spans="1:11" ht="13.5" x14ac:dyDescent="0.25">
      <c r="A54" s="20" t="s">
        <v>57</v>
      </c>
      <c r="B54" s="17">
        <v>492985145</v>
      </c>
      <c r="C54" s="17">
        <v>431775431</v>
      </c>
      <c r="D54" s="21">
        <v>600813981</v>
      </c>
      <c r="E54" s="22">
        <v>513349225</v>
      </c>
      <c r="F54" s="17">
        <v>600680871</v>
      </c>
      <c r="G54" s="23">
        <v>600680871</v>
      </c>
      <c r="H54" s="19">
        <v>368421162</v>
      </c>
      <c r="I54" s="22">
        <v>600908231</v>
      </c>
      <c r="J54" s="17">
        <v>628550004</v>
      </c>
      <c r="K54" s="23">
        <v>657463326</v>
      </c>
    </row>
    <row r="55" spans="1:11" ht="13.5" x14ac:dyDescent="0.25">
      <c r="A55" s="20" t="s">
        <v>58</v>
      </c>
      <c r="B55" s="17">
        <v>1277311724</v>
      </c>
      <c r="C55" s="17">
        <v>426033088</v>
      </c>
      <c r="D55" s="21">
        <v>220820180</v>
      </c>
      <c r="E55" s="22">
        <v>246707597</v>
      </c>
      <c r="F55" s="17">
        <v>180517717</v>
      </c>
      <c r="G55" s="23">
        <v>180517717</v>
      </c>
      <c r="H55" s="19">
        <v>100247860</v>
      </c>
      <c r="I55" s="22">
        <v>129949460</v>
      </c>
      <c r="J55" s="17">
        <v>194190642</v>
      </c>
      <c r="K55" s="23">
        <v>203300000</v>
      </c>
    </row>
    <row r="56" spans="1:11" ht="13.5" x14ac:dyDescent="0.25">
      <c r="A56" s="20" t="s">
        <v>59</v>
      </c>
      <c r="B56" s="17">
        <v>777810490</v>
      </c>
      <c r="C56" s="17">
        <v>503045611</v>
      </c>
      <c r="D56" s="21">
        <v>558792954</v>
      </c>
      <c r="E56" s="22">
        <v>570375111</v>
      </c>
      <c r="F56" s="17">
        <v>496034243</v>
      </c>
      <c r="G56" s="23">
        <v>496034243</v>
      </c>
      <c r="H56" s="19">
        <v>497843464</v>
      </c>
      <c r="I56" s="22">
        <v>461006774</v>
      </c>
      <c r="J56" s="17">
        <v>465965510</v>
      </c>
      <c r="K56" s="23">
        <v>482381863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-163511939</v>
      </c>
      <c r="C59" s="17">
        <v>194695177</v>
      </c>
      <c r="D59" s="21">
        <v>208819915</v>
      </c>
      <c r="E59" s="22">
        <v>233386936</v>
      </c>
      <c r="F59" s="17">
        <v>507882936</v>
      </c>
      <c r="G59" s="23">
        <v>507882936</v>
      </c>
      <c r="H59" s="19">
        <v>199183641</v>
      </c>
      <c r="I59" s="22">
        <v>261356165</v>
      </c>
      <c r="J59" s="17">
        <v>252756259</v>
      </c>
      <c r="K59" s="23">
        <v>240404297</v>
      </c>
    </row>
    <row r="60" spans="1:11" ht="13.5" x14ac:dyDescent="0.25">
      <c r="A60" s="20" t="s">
        <v>62</v>
      </c>
      <c r="B60" s="17">
        <v>511495548</v>
      </c>
      <c r="C60" s="17">
        <v>517674363</v>
      </c>
      <c r="D60" s="21">
        <v>617375764</v>
      </c>
      <c r="E60" s="22">
        <v>645427108</v>
      </c>
      <c r="F60" s="17">
        <v>645427108</v>
      </c>
      <c r="G60" s="23">
        <v>645427108</v>
      </c>
      <c r="H60" s="19">
        <v>662738105</v>
      </c>
      <c r="I60" s="22">
        <v>678243903</v>
      </c>
      <c r="J60" s="17">
        <v>709443123</v>
      </c>
      <c r="K60" s="23">
        <v>741368062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8</v>
      </c>
      <c r="F62" s="86">
        <v>8</v>
      </c>
      <c r="G62" s="87">
        <v>8</v>
      </c>
      <c r="H62" s="88">
        <v>8</v>
      </c>
      <c r="I62" s="85">
        <v>8</v>
      </c>
      <c r="J62" s="86">
        <v>8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35840</v>
      </c>
      <c r="F65" s="86">
        <v>35840</v>
      </c>
      <c r="G65" s="87">
        <v>35840</v>
      </c>
      <c r="H65" s="88">
        <v>35840</v>
      </c>
      <c r="I65" s="85">
        <v>35947</v>
      </c>
      <c r="J65" s="86">
        <v>36088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91</v>
      </c>
      <c r="B70" s="5">
        <f>IF(ISERROR(B71/B72),0,(B71/B72))</f>
        <v>0.67344351547019388</v>
      </c>
      <c r="C70" s="5">
        <f t="shared" ref="C70:K70" si="8">IF(ISERROR(C71/C72),0,(C71/C72))</f>
        <v>0.96488742312176845</v>
      </c>
      <c r="D70" s="5">
        <f t="shared" si="8"/>
        <v>0.77724113346407486</v>
      </c>
      <c r="E70" s="5">
        <f t="shared" si="8"/>
        <v>0</v>
      </c>
      <c r="F70" s="5">
        <f t="shared" si="8"/>
        <v>0.76438063143411294</v>
      </c>
      <c r="G70" s="5">
        <f t="shared" si="8"/>
        <v>0.76438063143411294</v>
      </c>
      <c r="H70" s="5">
        <f t="shared" si="8"/>
        <v>0.51920769010624623</v>
      </c>
      <c r="I70" s="5">
        <f t="shared" si="8"/>
        <v>0.90545241674673471</v>
      </c>
      <c r="J70" s="5">
        <f t="shared" si="8"/>
        <v>0.91586941526443733</v>
      </c>
      <c r="K70" s="5">
        <f t="shared" si="8"/>
        <v>0.92645808909785543</v>
      </c>
    </row>
    <row r="71" spans="1:11" hidden="1" x14ac:dyDescent="0.2">
      <c r="A71" s="1" t="s">
        <v>92</v>
      </c>
      <c r="B71" s="2">
        <f>+B83</f>
        <v>3520255936</v>
      </c>
      <c r="C71" s="2">
        <f t="shared" ref="C71:K71" si="9">+C83</f>
        <v>5302028527</v>
      </c>
      <c r="D71" s="2">
        <f t="shared" si="9"/>
        <v>4675960753</v>
      </c>
      <c r="E71" s="2">
        <f t="shared" si="9"/>
        <v>0</v>
      </c>
      <c r="F71" s="2">
        <f t="shared" si="9"/>
        <v>5088591043</v>
      </c>
      <c r="G71" s="2">
        <f t="shared" si="9"/>
        <v>5088591043</v>
      </c>
      <c r="H71" s="2">
        <f t="shared" si="9"/>
        <v>3235242260</v>
      </c>
      <c r="I71" s="2">
        <f t="shared" si="9"/>
        <v>6446609469</v>
      </c>
      <c r="J71" s="2">
        <f t="shared" si="9"/>
        <v>7117761273</v>
      </c>
      <c r="K71" s="2">
        <f t="shared" si="9"/>
        <v>7872611854</v>
      </c>
    </row>
    <row r="72" spans="1:11" hidden="1" x14ac:dyDescent="0.2">
      <c r="A72" s="1" t="s">
        <v>93</v>
      </c>
      <c r="B72" s="2">
        <f>+B77</f>
        <v>5227247505</v>
      </c>
      <c r="C72" s="2">
        <f t="shared" ref="C72:K72" si="10">+C77</f>
        <v>5494971123</v>
      </c>
      <c r="D72" s="2">
        <f t="shared" si="10"/>
        <v>6016100476</v>
      </c>
      <c r="E72" s="2">
        <f t="shared" si="10"/>
        <v>6657142833</v>
      </c>
      <c r="F72" s="2">
        <f t="shared" si="10"/>
        <v>6657142834</v>
      </c>
      <c r="G72" s="2">
        <f t="shared" si="10"/>
        <v>6657142834</v>
      </c>
      <c r="H72" s="2">
        <f t="shared" si="10"/>
        <v>6231113910</v>
      </c>
      <c r="I72" s="2">
        <f t="shared" si="10"/>
        <v>7119766152</v>
      </c>
      <c r="J72" s="2">
        <f t="shared" si="10"/>
        <v>7771589655</v>
      </c>
      <c r="K72" s="2">
        <f t="shared" si="10"/>
        <v>8497536960</v>
      </c>
    </row>
    <row r="73" spans="1:11" hidden="1" x14ac:dyDescent="0.2">
      <c r="A73" s="1" t="s">
        <v>94</v>
      </c>
      <c r="B73" s="2">
        <f>+B74</f>
        <v>-733884530.16666675</v>
      </c>
      <c r="C73" s="2">
        <f t="shared" ref="C73:K73" si="11">+(C78+C80+C81+C82)-(B78+B80+B81+B82)</f>
        <v>-266005604</v>
      </c>
      <c r="D73" s="2">
        <f t="shared" si="11"/>
        <v>287863549</v>
      </c>
      <c r="E73" s="2">
        <f t="shared" si="11"/>
        <v>3649006259</v>
      </c>
      <c r="F73" s="2">
        <f>+(F78+F80+F81+F82)-(D78+D80+D81+D82)</f>
        <v>4262789854</v>
      </c>
      <c r="G73" s="2">
        <f>+(G78+G80+G81+G82)-(D78+D80+D81+D82)</f>
        <v>4262789854</v>
      </c>
      <c r="H73" s="2">
        <f>+(H78+H80+H81+H82)-(D78+D80+D81+D82)</f>
        <v>1822286790</v>
      </c>
      <c r="I73" s="2">
        <f>+(I78+I80+I81+I82)-(E78+E80+E81+E82)</f>
        <v>-2548222503</v>
      </c>
      <c r="J73" s="2">
        <f t="shared" si="11"/>
        <v>253684495</v>
      </c>
      <c r="K73" s="2">
        <f t="shared" si="11"/>
        <v>279875778</v>
      </c>
    </row>
    <row r="74" spans="1:11" hidden="1" x14ac:dyDescent="0.2">
      <c r="A74" s="1" t="s">
        <v>95</v>
      </c>
      <c r="B74" s="2">
        <f>+TREND(C74:E74)</f>
        <v>-733884530.16666675</v>
      </c>
      <c r="C74" s="2">
        <f>+C73</f>
        <v>-266005604</v>
      </c>
      <c r="D74" s="2">
        <f t="shared" ref="D74:K74" si="12">+D73</f>
        <v>287863549</v>
      </c>
      <c r="E74" s="2">
        <f t="shared" si="12"/>
        <v>3649006259</v>
      </c>
      <c r="F74" s="2">
        <f t="shared" si="12"/>
        <v>4262789854</v>
      </c>
      <c r="G74" s="2">
        <f t="shared" si="12"/>
        <v>4262789854</v>
      </c>
      <c r="H74" s="2">
        <f t="shared" si="12"/>
        <v>1822286790</v>
      </c>
      <c r="I74" s="2">
        <f t="shared" si="12"/>
        <v>-2548222503</v>
      </c>
      <c r="J74" s="2">
        <f t="shared" si="12"/>
        <v>253684495</v>
      </c>
      <c r="K74" s="2">
        <f t="shared" si="12"/>
        <v>279875778</v>
      </c>
    </row>
    <row r="75" spans="1:11" hidden="1" x14ac:dyDescent="0.2">
      <c r="A75" s="1" t="s">
        <v>96</v>
      </c>
      <c r="B75" s="2">
        <f>+B84-(((B80+B81+B82+B78)*B70)-B79)</f>
        <v>4742727693.4506454</v>
      </c>
      <c r="C75" s="2">
        <f t="shared" ref="C75:K75" si="13">+C84-(((C80+C81+C82+C78)*C70)-C79)</f>
        <v>5797151689.2805958</v>
      </c>
      <c r="D75" s="2">
        <f t="shared" si="13"/>
        <v>7382733889.720561</v>
      </c>
      <c r="E75" s="2">
        <f t="shared" si="13"/>
        <v>1670422962</v>
      </c>
      <c r="F75" s="2">
        <f t="shared" si="13"/>
        <v>-4008114779.0730004</v>
      </c>
      <c r="G75" s="2">
        <f t="shared" si="13"/>
        <v>-4008114779.0730004</v>
      </c>
      <c r="H75" s="2">
        <f t="shared" si="13"/>
        <v>15463635041.853531</v>
      </c>
      <c r="I75" s="2">
        <f t="shared" si="13"/>
        <v>-628039550.41480637</v>
      </c>
      <c r="J75" s="2">
        <f t="shared" si="13"/>
        <v>-1314684342.1100526</v>
      </c>
      <c r="K75" s="2">
        <f t="shared" si="13"/>
        <v>-2212682413.9947562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5227247505</v>
      </c>
      <c r="C77" s="3">
        <v>5494971123</v>
      </c>
      <c r="D77" s="3">
        <v>6016100476</v>
      </c>
      <c r="E77" s="3">
        <v>6657142833</v>
      </c>
      <c r="F77" s="3">
        <v>6657142834</v>
      </c>
      <c r="G77" s="3">
        <v>6657142834</v>
      </c>
      <c r="H77" s="3">
        <v>6231113910</v>
      </c>
      <c r="I77" s="3">
        <v>7119766152</v>
      </c>
      <c r="J77" s="3">
        <v>7771589655</v>
      </c>
      <c r="K77" s="3">
        <v>8497536960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5979011041</v>
      </c>
      <c r="C79" s="3">
        <v>7427363427</v>
      </c>
      <c r="D79" s="3">
        <v>9353167838</v>
      </c>
      <c r="E79" s="3">
        <v>4639318290</v>
      </c>
      <c r="F79" s="3">
        <v>547591829</v>
      </c>
      <c r="G79" s="3">
        <v>547591829</v>
      </c>
      <c r="H79" s="3">
        <v>19669392162</v>
      </c>
      <c r="I79" s="3">
        <v>905236255</v>
      </c>
      <c r="J79" s="3">
        <v>772095111</v>
      </c>
      <c r="K79" s="3">
        <v>533900641</v>
      </c>
    </row>
    <row r="80" spans="1:11" hidden="1" x14ac:dyDescent="0.2">
      <c r="A80" s="1" t="s">
        <v>71</v>
      </c>
      <c r="B80" s="3">
        <v>496805044</v>
      </c>
      <c r="C80" s="3">
        <v>631878825</v>
      </c>
      <c r="D80" s="3">
        <v>854700451</v>
      </c>
      <c r="E80" s="3">
        <v>3899548150</v>
      </c>
      <c r="F80" s="3">
        <v>5099145239</v>
      </c>
      <c r="G80" s="3">
        <v>5099145239</v>
      </c>
      <c r="H80" s="3">
        <v>2198650453</v>
      </c>
      <c r="I80" s="3">
        <v>1942020576</v>
      </c>
      <c r="J80" s="3">
        <v>2181622114</v>
      </c>
      <c r="K80" s="3">
        <v>2446781203</v>
      </c>
    </row>
    <row r="81" spans="1:11" hidden="1" x14ac:dyDescent="0.2">
      <c r="A81" s="1" t="s">
        <v>72</v>
      </c>
      <c r="B81" s="3">
        <v>520362583</v>
      </c>
      <c r="C81" s="3">
        <v>119283198</v>
      </c>
      <c r="D81" s="3">
        <v>184325121</v>
      </c>
      <c r="E81" s="3">
        <v>788483681</v>
      </c>
      <c r="F81" s="3">
        <v>202670187</v>
      </c>
      <c r="G81" s="3">
        <v>202670187</v>
      </c>
      <c r="H81" s="3">
        <v>662661909</v>
      </c>
      <c r="I81" s="3">
        <v>197788752</v>
      </c>
      <c r="J81" s="3">
        <v>211871709</v>
      </c>
      <c r="K81" s="3">
        <v>226588398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3520255936</v>
      </c>
      <c r="C83" s="3">
        <v>5302028527</v>
      </c>
      <c r="D83" s="3">
        <v>4675960753</v>
      </c>
      <c r="E83" s="3">
        <v>0</v>
      </c>
      <c r="F83" s="3">
        <v>5088591043</v>
      </c>
      <c r="G83" s="3">
        <v>5088591043</v>
      </c>
      <c r="H83" s="3">
        <v>3235242260</v>
      </c>
      <c r="I83" s="3">
        <v>6446609469</v>
      </c>
      <c r="J83" s="3">
        <v>7117761273</v>
      </c>
      <c r="K83" s="3">
        <v>7872611854</v>
      </c>
    </row>
    <row r="84" spans="1:11" hidden="1" x14ac:dyDescent="0.2">
      <c r="A84" s="1" t="s">
        <v>75</v>
      </c>
      <c r="B84" s="3">
        <v>-551278405</v>
      </c>
      <c r="C84" s="3">
        <v>-905424949</v>
      </c>
      <c r="D84" s="3">
        <v>-1162860535</v>
      </c>
      <c r="E84" s="3">
        <v>-2968895328</v>
      </c>
      <c r="F84" s="3">
        <v>-503101585</v>
      </c>
      <c r="G84" s="3">
        <v>-503101585</v>
      </c>
      <c r="H84" s="3">
        <v>-2720141738</v>
      </c>
      <c r="I84" s="3">
        <v>404219722</v>
      </c>
      <c r="J84" s="3">
        <v>105348335</v>
      </c>
      <c r="K84" s="3">
        <v>-269818163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253451916</v>
      </c>
      <c r="C5" s="17">
        <v>273313528</v>
      </c>
      <c r="D5" s="21">
        <v>296169086</v>
      </c>
      <c r="E5" s="22">
        <v>321361621</v>
      </c>
      <c r="F5" s="17">
        <v>326733520</v>
      </c>
      <c r="G5" s="23">
        <v>326733520</v>
      </c>
      <c r="H5" s="19">
        <v>322371546</v>
      </c>
      <c r="I5" s="22">
        <v>349604867</v>
      </c>
      <c r="J5" s="17">
        <v>370581157</v>
      </c>
      <c r="K5" s="23">
        <v>392816028</v>
      </c>
    </row>
    <row r="6" spans="1:11" ht="13.5" x14ac:dyDescent="0.25">
      <c r="A6" s="20" t="s">
        <v>18</v>
      </c>
      <c r="B6" s="17">
        <v>734245683</v>
      </c>
      <c r="C6" s="17">
        <v>786096181</v>
      </c>
      <c r="D6" s="21">
        <v>802893903</v>
      </c>
      <c r="E6" s="22">
        <v>994035089</v>
      </c>
      <c r="F6" s="17">
        <v>948052136</v>
      </c>
      <c r="G6" s="23">
        <v>948052136</v>
      </c>
      <c r="H6" s="19">
        <v>892020686</v>
      </c>
      <c r="I6" s="22">
        <v>1047774241</v>
      </c>
      <c r="J6" s="17">
        <v>1172787172</v>
      </c>
      <c r="K6" s="23">
        <v>1314779809</v>
      </c>
    </row>
    <row r="7" spans="1:11" ht="13.5" x14ac:dyDescent="0.25">
      <c r="A7" s="20" t="s">
        <v>19</v>
      </c>
      <c r="B7" s="17">
        <v>17193719</v>
      </c>
      <c r="C7" s="17">
        <v>18247859</v>
      </c>
      <c r="D7" s="21">
        <v>32679289</v>
      </c>
      <c r="E7" s="22">
        <v>21143831</v>
      </c>
      <c r="F7" s="17">
        <v>44343831</v>
      </c>
      <c r="G7" s="23">
        <v>44343831</v>
      </c>
      <c r="H7" s="19">
        <v>43667223</v>
      </c>
      <c r="I7" s="22">
        <v>44208879</v>
      </c>
      <c r="J7" s="17">
        <v>46242487</v>
      </c>
      <c r="K7" s="23">
        <v>48323399</v>
      </c>
    </row>
    <row r="8" spans="1:11" ht="13.5" x14ac:dyDescent="0.25">
      <c r="A8" s="20" t="s">
        <v>20</v>
      </c>
      <c r="B8" s="17">
        <v>159070827</v>
      </c>
      <c r="C8" s="17">
        <v>150862456</v>
      </c>
      <c r="D8" s="21">
        <v>172218720</v>
      </c>
      <c r="E8" s="22">
        <v>193220720</v>
      </c>
      <c r="F8" s="17">
        <v>190253844</v>
      </c>
      <c r="G8" s="23">
        <v>190253844</v>
      </c>
      <c r="H8" s="19">
        <v>174281237</v>
      </c>
      <c r="I8" s="22">
        <v>206570289</v>
      </c>
      <c r="J8" s="17">
        <v>214793009</v>
      </c>
      <c r="K8" s="23">
        <v>233261914</v>
      </c>
    </row>
    <row r="9" spans="1:11" ht="13.5" x14ac:dyDescent="0.25">
      <c r="A9" s="20" t="s">
        <v>21</v>
      </c>
      <c r="B9" s="17">
        <v>99122584</v>
      </c>
      <c r="C9" s="17">
        <v>95111183</v>
      </c>
      <c r="D9" s="21">
        <v>117701994</v>
      </c>
      <c r="E9" s="22">
        <v>165235152</v>
      </c>
      <c r="F9" s="17">
        <v>135829994</v>
      </c>
      <c r="G9" s="23">
        <v>135829994</v>
      </c>
      <c r="H9" s="19">
        <v>99359047</v>
      </c>
      <c r="I9" s="22">
        <v>139113734</v>
      </c>
      <c r="J9" s="17">
        <v>148374338</v>
      </c>
      <c r="K9" s="23">
        <v>155806167</v>
      </c>
    </row>
    <row r="10" spans="1:11" ht="25.5" x14ac:dyDescent="0.2">
      <c r="A10" s="24" t="s">
        <v>87</v>
      </c>
      <c r="B10" s="25">
        <f>SUM(B5:B9)</f>
        <v>1263084729</v>
      </c>
      <c r="C10" s="26">
        <f t="shared" ref="C10:K10" si="0">SUM(C5:C9)</f>
        <v>1323631207</v>
      </c>
      <c r="D10" s="27">
        <f t="shared" si="0"/>
        <v>1421662992</v>
      </c>
      <c r="E10" s="25">
        <f t="shared" si="0"/>
        <v>1694996413</v>
      </c>
      <c r="F10" s="26">
        <f t="shared" si="0"/>
        <v>1645213325</v>
      </c>
      <c r="G10" s="28">
        <f t="shared" si="0"/>
        <v>1645213325</v>
      </c>
      <c r="H10" s="29">
        <f t="shared" si="0"/>
        <v>1531699739</v>
      </c>
      <c r="I10" s="25">
        <f t="shared" si="0"/>
        <v>1787272010</v>
      </c>
      <c r="J10" s="26">
        <f t="shared" si="0"/>
        <v>1952778163</v>
      </c>
      <c r="K10" s="28">
        <f t="shared" si="0"/>
        <v>2144987317</v>
      </c>
    </row>
    <row r="11" spans="1:11" ht="13.5" x14ac:dyDescent="0.25">
      <c r="A11" s="20" t="s">
        <v>22</v>
      </c>
      <c r="B11" s="17">
        <v>298271882</v>
      </c>
      <c r="C11" s="17">
        <v>322147854</v>
      </c>
      <c r="D11" s="21">
        <v>345631624</v>
      </c>
      <c r="E11" s="22">
        <v>433982242</v>
      </c>
      <c r="F11" s="17">
        <v>394845022</v>
      </c>
      <c r="G11" s="23">
        <v>394845022</v>
      </c>
      <c r="H11" s="19">
        <v>366769948</v>
      </c>
      <c r="I11" s="22">
        <v>423685589</v>
      </c>
      <c r="J11" s="17">
        <v>439885331</v>
      </c>
      <c r="K11" s="23">
        <v>463633937</v>
      </c>
    </row>
    <row r="12" spans="1:11" ht="13.5" x14ac:dyDescent="0.25">
      <c r="A12" s="20" t="s">
        <v>23</v>
      </c>
      <c r="B12" s="17">
        <v>12821688</v>
      </c>
      <c r="C12" s="17">
        <v>12967574</v>
      </c>
      <c r="D12" s="21">
        <v>14364228</v>
      </c>
      <c r="E12" s="22">
        <v>13859926</v>
      </c>
      <c r="F12" s="17">
        <v>16302017</v>
      </c>
      <c r="G12" s="23">
        <v>16302017</v>
      </c>
      <c r="H12" s="19">
        <v>15167645</v>
      </c>
      <c r="I12" s="22">
        <v>15269774</v>
      </c>
      <c r="J12" s="17">
        <v>16048533</v>
      </c>
      <c r="K12" s="23">
        <v>16850959</v>
      </c>
    </row>
    <row r="13" spans="1:11" ht="13.5" x14ac:dyDescent="0.25">
      <c r="A13" s="20" t="s">
        <v>24</v>
      </c>
      <c r="B13" s="17">
        <v>134535349</v>
      </c>
      <c r="C13" s="17">
        <v>127288657</v>
      </c>
      <c r="D13" s="21">
        <v>99105361</v>
      </c>
      <c r="E13" s="22">
        <v>140855336</v>
      </c>
      <c r="F13" s="17">
        <v>115480797</v>
      </c>
      <c r="G13" s="23">
        <v>115480797</v>
      </c>
      <c r="H13" s="19">
        <v>108229864</v>
      </c>
      <c r="I13" s="22">
        <v>118782647</v>
      </c>
      <c r="J13" s="17">
        <v>122368669</v>
      </c>
      <c r="K13" s="23">
        <v>126245283</v>
      </c>
    </row>
    <row r="14" spans="1:11" ht="13.5" x14ac:dyDescent="0.25">
      <c r="A14" s="20" t="s">
        <v>25</v>
      </c>
      <c r="B14" s="17">
        <v>17470750</v>
      </c>
      <c r="C14" s="17">
        <v>30122765</v>
      </c>
      <c r="D14" s="21">
        <v>22946244</v>
      </c>
      <c r="E14" s="22">
        <v>24212190</v>
      </c>
      <c r="F14" s="17">
        <v>18395642</v>
      </c>
      <c r="G14" s="23">
        <v>18395642</v>
      </c>
      <c r="H14" s="19">
        <v>14631811</v>
      </c>
      <c r="I14" s="22">
        <v>23767043</v>
      </c>
      <c r="J14" s="17">
        <v>25430736</v>
      </c>
      <c r="K14" s="23">
        <v>27210888</v>
      </c>
    </row>
    <row r="15" spans="1:11" ht="13.5" x14ac:dyDescent="0.25">
      <c r="A15" s="20" t="s">
        <v>26</v>
      </c>
      <c r="B15" s="17">
        <v>483995909</v>
      </c>
      <c r="C15" s="17">
        <v>516403411</v>
      </c>
      <c r="D15" s="21">
        <v>519254711</v>
      </c>
      <c r="E15" s="22">
        <v>669968237</v>
      </c>
      <c r="F15" s="17">
        <v>656469361</v>
      </c>
      <c r="G15" s="23">
        <v>656469361</v>
      </c>
      <c r="H15" s="19">
        <v>547045720</v>
      </c>
      <c r="I15" s="22">
        <v>722314394</v>
      </c>
      <c r="J15" s="17">
        <v>818135783</v>
      </c>
      <c r="K15" s="23">
        <v>928360461</v>
      </c>
    </row>
    <row r="16" spans="1:11" ht="13.5" x14ac:dyDescent="0.25">
      <c r="A16" s="20" t="s">
        <v>27</v>
      </c>
      <c r="B16" s="17">
        <v>1212142</v>
      </c>
      <c r="C16" s="17">
        <v>1533588</v>
      </c>
      <c r="D16" s="21">
        <v>1465277</v>
      </c>
      <c r="E16" s="22">
        <v>1500000</v>
      </c>
      <c r="F16" s="17">
        <v>1907969</v>
      </c>
      <c r="G16" s="23">
        <v>1907969</v>
      </c>
      <c r="H16" s="19">
        <v>1278205</v>
      </c>
      <c r="I16" s="22">
        <v>2500000</v>
      </c>
      <c r="J16" s="17">
        <v>2500000</v>
      </c>
      <c r="K16" s="23">
        <v>2500000</v>
      </c>
    </row>
    <row r="17" spans="1:11" ht="13.5" x14ac:dyDescent="0.25">
      <c r="A17" s="20" t="s">
        <v>28</v>
      </c>
      <c r="B17" s="17">
        <v>291484204</v>
      </c>
      <c r="C17" s="17">
        <v>348765571</v>
      </c>
      <c r="D17" s="21">
        <v>376239447</v>
      </c>
      <c r="E17" s="22">
        <v>516656889</v>
      </c>
      <c r="F17" s="17">
        <v>529823112</v>
      </c>
      <c r="G17" s="23">
        <v>529823112</v>
      </c>
      <c r="H17" s="19">
        <v>399595242</v>
      </c>
      <c r="I17" s="22">
        <v>566700508</v>
      </c>
      <c r="J17" s="17">
        <v>603251425</v>
      </c>
      <c r="K17" s="23">
        <v>652344959</v>
      </c>
    </row>
    <row r="18" spans="1:11" ht="13.5" x14ac:dyDescent="0.25">
      <c r="A18" s="30" t="s">
        <v>29</v>
      </c>
      <c r="B18" s="31">
        <f>SUM(B11:B17)</f>
        <v>1239791924</v>
      </c>
      <c r="C18" s="32">
        <f t="shared" ref="C18:K18" si="1">SUM(C11:C17)</f>
        <v>1359229420</v>
      </c>
      <c r="D18" s="33">
        <f t="shared" si="1"/>
        <v>1379006892</v>
      </c>
      <c r="E18" s="31">
        <f t="shared" si="1"/>
        <v>1801034820</v>
      </c>
      <c r="F18" s="32">
        <f t="shared" si="1"/>
        <v>1733223920</v>
      </c>
      <c r="G18" s="34">
        <f t="shared" si="1"/>
        <v>1733223920</v>
      </c>
      <c r="H18" s="35">
        <f t="shared" si="1"/>
        <v>1452718435</v>
      </c>
      <c r="I18" s="31">
        <f t="shared" si="1"/>
        <v>1873019955</v>
      </c>
      <c r="J18" s="32">
        <f t="shared" si="1"/>
        <v>2027620477</v>
      </c>
      <c r="K18" s="34">
        <f t="shared" si="1"/>
        <v>2217146487</v>
      </c>
    </row>
    <row r="19" spans="1:11" ht="13.5" x14ac:dyDescent="0.25">
      <c r="A19" s="30" t="s">
        <v>30</v>
      </c>
      <c r="B19" s="36">
        <f>+B10-B18</f>
        <v>23292805</v>
      </c>
      <c r="C19" s="37">
        <f t="shared" ref="C19:K19" si="2">+C10-C18</f>
        <v>-35598213</v>
      </c>
      <c r="D19" s="38">
        <f t="shared" si="2"/>
        <v>42656100</v>
      </c>
      <c r="E19" s="36">
        <f t="shared" si="2"/>
        <v>-106038407</v>
      </c>
      <c r="F19" s="37">
        <f t="shared" si="2"/>
        <v>-88010595</v>
      </c>
      <c r="G19" s="39">
        <f t="shared" si="2"/>
        <v>-88010595</v>
      </c>
      <c r="H19" s="40">
        <f t="shared" si="2"/>
        <v>78981304</v>
      </c>
      <c r="I19" s="36">
        <f t="shared" si="2"/>
        <v>-85747945</v>
      </c>
      <c r="J19" s="37">
        <f t="shared" si="2"/>
        <v>-74842314</v>
      </c>
      <c r="K19" s="39">
        <f t="shared" si="2"/>
        <v>-72159170</v>
      </c>
    </row>
    <row r="20" spans="1:11" ht="25.5" x14ac:dyDescent="0.2">
      <c r="A20" s="41" t="s">
        <v>31</v>
      </c>
      <c r="B20" s="42">
        <v>184315404</v>
      </c>
      <c r="C20" s="43">
        <v>96480749</v>
      </c>
      <c r="D20" s="44">
        <v>98946748</v>
      </c>
      <c r="E20" s="42">
        <v>101139750</v>
      </c>
      <c r="F20" s="43">
        <v>105349162</v>
      </c>
      <c r="G20" s="45">
        <v>105349162</v>
      </c>
      <c r="H20" s="46">
        <v>97768653</v>
      </c>
      <c r="I20" s="42">
        <v>125232250</v>
      </c>
      <c r="J20" s="43">
        <v>95413350</v>
      </c>
      <c r="K20" s="45">
        <v>91106900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10191070</v>
      </c>
      <c r="E21" s="48">
        <v>0</v>
      </c>
      <c r="F21" s="49">
        <v>0</v>
      </c>
      <c r="G21" s="51">
        <v>0</v>
      </c>
      <c r="H21" s="52">
        <v>0</v>
      </c>
      <c r="I21" s="48">
        <v>1300000</v>
      </c>
      <c r="J21" s="49">
        <v>0</v>
      </c>
      <c r="K21" s="51">
        <v>0</v>
      </c>
    </row>
    <row r="22" spans="1:11" ht="25.5" x14ac:dyDescent="0.2">
      <c r="A22" s="53" t="s">
        <v>88</v>
      </c>
      <c r="B22" s="54">
        <f>SUM(B19:B21)</f>
        <v>207608209</v>
      </c>
      <c r="C22" s="55">
        <f t="shared" ref="C22:K22" si="3">SUM(C19:C21)</f>
        <v>60882536</v>
      </c>
      <c r="D22" s="56">
        <f t="shared" si="3"/>
        <v>151793918</v>
      </c>
      <c r="E22" s="54">
        <f t="shared" si="3"/>
        <v>-4898657</v>
      </c>
      <c r="F22" s="55">
        <f t="shared" si="3"/>
        <v>17338567</v>
      </c>
      <c r="G22" s="57">
        <f t="shared" si="3"/>
        <v>17338567</v>
      </c>
      <c r="H22" s="58">
        <f t="shared" si="3"/>
        <v>176749957</v>
      </c>
      <c r="I22" s="54">
        <f t="shared" si="3"/>
        <v>40784305</v>
      </c>
      <c r="J22" s="55">
        <f t="shared" si="3"/>
        <v>20571036</v>
      </c>
      <c r="K22" s="57">
        <f t="shared" si="3"/>
        <v>18947730</v>
      </c>
    </row>
    <row r="23" spans="1:11" ht="13.5" x14ac:dyDescent="0.25">
      <c r="A23" s="47" t="s">
        <v>89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207608209</v>
      </c>
      <c r="C24" s="37">
        <f t="shared" ref="C24:K24" si="4">SUM(C22:C23)</f>
        <v>60882536</v>
      </c>
      <c r="D24" s="38">
        <f t="shared" si="4"/>
        <v>151793918</v>
      </c>
      <c r="E24" s="36">
        <f t="shared" si="4"/>
        <v>-4898657</v>
      </c>
      <c r="F24" s="37">
        <f t="shared" si="4"/>
        <v>17338567</v>
      </c>
      <c r="G24" s="39">
        <f t="shared" si="4"/>
        <v>17338567</v>
      </c>
      <c r="H24" s="40">
        <f t="shared" si="4"/>
        <v>176749957</v>
      </c>
      <c r="I24" s="36">
        <f t="shared" si="4"/>
        <v>40784305</v>
      </c>
      <c r="J24" s="37">
        <f t="shared" si="4"/>
        <v>20571036</v>
      </c>
      <c r="K24" s="39">
        <f t="shared" si="4"/>
        <v>18947730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239433235</v>
      </c>
      <c r="C27" s="66">
        <v>164627182</v>
      </c>
      <c r="D27" s="67">
        <v>168765822</v>
      </c>
      <c r="E27" s="68">
        <v>259622261</v>
      </c>
      <c r="F27" s="66">
        <v>262297981</v>
      </c>
      <c r="G27" s="69">
        <v>262297981</v>
      </c>
      <c r="H27" s="70">
        <v>234678206</v>
      </c>
      <c r="I27" s="68">
        <v>266618087</v>
      </c>
      <c r="J27" s="66">
        <v>208587999</v>
      </c>
      <c r="K27" s="69">
        <v>147441957</v>
      </c>
    </row>
    <row r="28" spans="1:11" ht="13.5" x14ac:dyDescent="0.25">
      <c r="A28" s="71" t="s">
        <v>36</v>
      </c>
      <c r="B28" s="17">
        <v>172541306</v>
      </c>
      <c r="C28" s="17">
        <v>87900853</v>
      </c>
      <c r="D28" s="21">
        <v>93545838</v>
      </c>
      <c r="E28" s="22">
        <v>96507261</v>
      </c>
      <c r="F28" s="17">
        <v>101066456</v>
      </c>
      <c r="G28" s="23">
        <v>101066456</v>
      </c>
      <c r="H28" s="19">
        <v>0</v>
      </c>
      <c r="I28" s="22">
        <v>120048087</v>
      </c>
      <c r="J28" s="17">
        <v>91187999</v>
      </c>
      <c r="K28" s="23">
        <v>86541957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26306733</v>
      </c>
      <c r="C30" s="17">
        <v>36517528</v>
      </c>
      <c r="D30" s="21">
        <v>17546144</v>
      </c>
      <c r="E30" s="22">
        <v>74780000</v>
      </c>
      <c r="F30" s="17">
        <v>118790000</v>
      </c>
      <c r="G30" s="23">
        <v>118790000</v>
      </c>
      <c r="H30" s="19">
        <v>0</v>
      </c>
      <c r="I30" s="22">
        <v>87600000</v>
      </c>
      <c r="J30" s="17">
        <v>69150000</v>
      </c>
      <c r="K30" s="23">
        <v>23000000</v>
      </c>
    </row>
    <row r="31" spans="1:11" ht="13.5" x14ac:dyDescent="0.25">
      <c r="A31" s="20" t="s">
        <v>38</v>
      </c>
      <c r="B31" s="17">
        <v>40585196</v>
      </c>
      <c r="C31" s="17">
        <v>40208801</v>
      </c>
      <c r="D31" s="21">
        <v>47482770</v>
      </c>
      <c r="E31" s="22">
        <v>88335000</v>
      </c>
      <c r="F31" s="17">
        <v>42441525</v>
      </c>
      <c r="G31" s="23">
        <v>42441525</v>
      </c>
      <c r="H31" s="19">
        <v>0</v>
      </c>
      <c r="I31" s="22">
        <v>57670000</v>
      </c>
      <c r="J31" s="17">
        <v>48250000</v>
      </c>
      <c r="K31" s="23">
        <v>37900000</v>
      </c>
    </row>
    <row r="32" spans="1:11" ht="13.5" x14ac:dyDescent="0.25">
      <c r="A32" s="30" t="s">
        <v>39</v>
      </c>
      <c r="B32" s="66">
        <f>SUM(B28:B31)</f>
        <v>239433235</v>
      </c>
      <c r="C32" s="66">
        <f t="shared" ref="C32:K32" si="5">SUM(C28:C31)</f>
        <v>164627182</v>
      </c>
      <c r="D32" s="67">
        <f t="shared" si="5"/>
        <v>158574752</v>
      </c>
      <c r="E32" s="68">
        <f t="shared" si="5"/>
        <v>259622261</v>
      </c>
      <c r="F32" s="66">
        <f t="shared" si="5"/>
        <v>262297981</v>
      </c>
      <c r="G32" s="69">
        <f t="shared" si="5"/>
        <v>262297981</v>
      </c>
      <c r="H32" s="70">
        <f t="shared" si="5"/>
        <v>0</v>
      </c>
      <c r="I32" s="68">
        <f t="shared" si="5"/>
        <v>265318087</v>
      </c>
      <c r="J32" s="66">
        <f t="shared" si="5"/>
        <v>208587999</v>
      </c>
      <c r="K32" s="69">
        <f t="shared" si="5"/>
        <v>147441957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746843452</v>
      </c>
      <c r="C35" s="17">
        <v>835469563</v>
      </c>
      <c r="D35" s="21">
        <v>915017373</v>
      </c>
      <c r="E35" s="22">
        <v>629781209</v>
      </c>
      <c r="F35" s="17">
        <v>884688012</v>
      </c>
      <c r="G35" s="23">
        <v>884688012</v>
      </c>
      <c r="H35" s="19">
        <v>1922353275</v>
      </c>
      <c r="I35" s="22">
        <v>827113419</v>
      </c>
      <c r="J35" s="17">
        <v>735582613</v>
      </c>
      <c r="K35" s="23">
        <v>669874400</v>
      </c>
    </row>
    <row r="36" spans="1:11" ht="13.5" x14ac:dyDescent="0.25">
      <c r="A36" s="20" t="s">
        <v>42</v>
      </c>
      <c r="B36" s="17">
        <v>2129252936</v>
      </c>
      <c r="C36" s="17">
        <v>2153571540</v>
      </c>
      <c r="D36" s="21">
        <v>2201835770</v>
      </c>
      <c r="E36" s="22">
        <v>2563743988</v>
      </c>
      <c r="F36" s="17">
        <v>2348769960</v>
      </c>
      <c r="G36" s="23">
        <v>2348769960</v>
      </c>
      <c r="H36" s="19">
        <v>4529170993</v>
      </c>
      <c r="I36" s="22">
        <v>2292159021</v>
      </c>
      <c r="J36" s="17">
        <v>2564433035</v>
      </c>
      <c r="K36" s="23">
        <v>2608286993</v>
      </c>
    </row>
    <row r="37" spans="1:11" ht="13.5" x14ac:dyDescent="0.25">
      <c r="A37" s="20" t="s">
        <v>43</v>
      </c>
      <c r="B37" s="17">
        <v>356487406</v>
      </c>
      <c r="C37" s="17">
        <v>319582782</v>
      </c>
      <c r="D37" s="21">
        <v>312150261</v>
      </c>
      <c r="E37" s="22">
        <v>258829195</v>
      </c>
      <c r="F37" s="17">
        <v>236090939</v>
      </c>
      <c r="G37" s="23">
        <v>236090939</v>
      </c>
      <c r="H37" s="19">
        <v>580442072</v>
      </c>
      <c r="I37" s="22">
        <v>159372833</v>
      </c>
      <c r="J37" s="17">
        <v>146724871</v>
      </c>
      <c r="K37" s="23">
        <v>156064638</v>
      </c>
    </row>
    <row r="38" spans="1:11" ht="13.5" x14ac:dyDescent="0.25">
      <c r="A38" s="20" t="s">
        <v>44</v>
      </c>
      <c r="B38" s="17">
        <v>147992086</v>
      </c>
      <c r="C38" s="17">
        <v>237215152</v>
      </c>
      <c r="D38" s="21">
        <v>220665831</v>
      </c>
      <c r="E38" s="22">
        <v>324247713</v>
      </c>
      <c r="F38" s="17">
        <v>305457231</v>
      </c>
      <c r="G38" s="23">
        <v>305457231</v>
      </c>
      <c r="H38" s="19">
        <v>526258160</v>
      </c>
      <c r="I38" s="22">
        <v>216770464</v>
      </c>
      <c r="J38" s="17">
        <v>329441760</v>
      </c>
      <c r="K38" s="23">
        <v>304501450</v>
      </c>
    </row>
    <row r="39" spans="1:11" ht="13.5" x14ac:dyDescent="0.25">
      <c r="A39" s="20" t="s">
        <v>45</v>
      </c>
      <c r="B39" s="17">
        <v>2371322556</v>
      </c>
      <c r="C39" s="17">
        <v>2432243159</v>
      </c>
      <c r="D39" s="21">
        <v>2584543519</v>
      </c>
      <c r="E39" s="22">
        <v>2453802723</v>
      </c>
      <c r="F39" s="17">
        <v>2674571235</v>
      </c>
      <c r="G39" s="23">
        <v>2674571235</v>
      </c>
      <c r="H39" s="19">
        <v>5395041696</v>
      </c>
      <c r="I39" s="22">
        <v>2702344838</v>
      </c>
      <c r="J39" s="17">
        <v>2803277981</v>
      </c>
      <c r="K39" s="23">
        <v>2798647575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-47897965</v>
      </c>
      <c r="C42" s="17">
        <v>827613123</v>
      </c>
      <c r="D42" s="21">
        <v>711677545</v>
      </c>
      <c r="E42" s="22">
        <v>182198811</v>
      </c>
      <c r="F42" s="17">
        <v>-33673019</v>
      </c>
      <c r="G42" s="23">
        <v>-33673019</v>
      </c>
      <c r="H42" s="19">
        <v>3439479351</v>
      </c>
      <c r="I42" s="22">
        <v>80639881</v>
      </c>
      <c r="J42" s="17">
        <v>-132965040</v>
      </c>
      <c r="K42" s="23">
        <v>-115145428</v>
      </c>
    </row>
    <row r="43" spans="1:11" ht="13.5" x14ac:dyDescent="0.25">
      <c r="A43" s="20" t="s">
        <v>48</v>
      </c>
      <c r="B43" s="17">
        <v>-109052621</v>
      </c>
      <c r="C43" s="17">
        <v>-164627186</v>
      </c>
      <c r="D43" s="21">
        <v>-167085493</v>
      </c>
      <c r="E43" s="22">
        <v>-249492261</v>
      </c>
      <c r="F43" s="17">
        <v>-249047609</v>
      </c>
      <c r="G43" s="23">
        <v>-249047609</v>
      </c>
      <c r="H43" s="19">
        <v>-225049998</v>
      </c>
      <c r="I43" s="22">
        <v>-256068087</v>
      </c>
      <c r="J43" s="17">
        <v>-193687999</v>
      </c>
      <c r="K43" s="23">
        <v>-138541957</v>
      </c>
    </row>
    <row r="44" spans="1:11" ht="13.5" x14ac:dyDescent="0.25">
      <c r="A44" s="20" t="s">
        <v>49</v>
      </c>
      <c r="B44" s="17">
        <v>21500000</v>
      </c>
      <c r="C44" s="17">
        <v>-21589047</v>
      </c>
      <c r="D44" s="21">
        <v>-16472503</v>
      </c>
      <c r="E44" s="22">
        <v>73847000</v>
      </c>
      <c r="F44" s="17">
        <v>72009499</v>
      </c>
      <c r="G44" s="23">
        <v>72009499</v>
      </c>
      <c r="H44" s="19">
        <v>98063024</v>
      </c>
      <c r="I44" s="22">
        <v>45464239</v>
      </c>
      <c r="J44" s="17">
        <v>112012663</v>
      </c>
      <c r="K44" s="23">
        <v>68291333</v>
      </c>
    </row>
    <row r="45" spans="1:11" ht="13.5" x14ac:dyDescent="0.25">
      <c r="A45" s="30" t="s">
        <v>50</v>
      </c>
      <c r="B45" s="66">
        <v>264596377</v>
      </c>
      <c r="C45" s="66">
        <v>1092701823</v>
      </c>
      <c r="D45" s="67">
        <v>1016082036</v>
      </c>
      <c r="E45" s="68">
        <v>156986938</v>
      </c>
      <c r="F45" s="66">
        <v>313399993</v>
      </c>
      <c r="G45" s="69">
        <v>313399993</v>
      </c>
      <c r="H45" s="70">
        <v>4798699595</v>
      </c>
      <c r="I45" s="68">
        <v>430069421</v>
      </c>
      <c r="J45" s="66">
        <v>219846622</v>
      </c>
      <c r="K45" s="69">
        <v>160931671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451304929</v>
      </c>
      <c r="C48" s="17">
        <v>487962483</v>
      </c>
      <c r="D48" s="21">
        <v>495402402</v>
      </c>
      <c r="E48" s="22">
        <v>274860332</v>
      </c>
      <c r="F48" s="17">
        <v>438237900</v>
      </c>
      <c r="G48" s="23">
        <v>438237900</v>
      </c>
      <c r="H48" s="19">
        <v>981733625</v>
      </c>
      <c r="I48" s="22">
        <v>434486998</v>
      </c>
      <c r="J48" s="17">
        <v>346327723</v>
      </c>
      <c r="K48" s="23">
        <v>290705714</v>
      </c>
    </row>
    <row r="49" spans="1:11" ht="13.5" x14ac:dyDescent="0.25">
      <c r="A49" s="20" t="s">
        <v>53</v>
      </c>
      <c r="B49" s="17">
        <f>+B75</f>
        <v>177442291.02583179</v>
      </c>
      <c r="C49" s="17">
        <f t="shared" ref="C49:K49" si="6">+C75</f>
        <v>-279859008.52154326</v>
      </c>
      <c r="D49" s="21">
        <f t="shared" si="6"/>
        <v>-342285650.30415446</v>
      </c>
      <c r="E49" s="22">
        <f t="shared" si="6"/>
        <v>-59240096.50191623</v>
      </c>
      <c r="F49" s="17">
        <f t="shared" si="6"/>
        <v>-180146679.77088553</v>
      </c>
      <c r="G49" s="23">
        <f t="shared" si="6"/>
        <v>-180146679.77088553</v>
      </c>
      <c r="H49" s="19">
        <f t="shared" si="6"/>
        <v>-3432538538.3896036</v>
      </c>
      <c r="I49" s="22">
        <f t="shared" si="6"/>
        <v>-228278987.21429145</v>
      </c>
      <c r="J49" s="17">
        <f t="shared" si="6"/>
        <v>-229739445.99726385</v>
      </c>
      <c r="K49" s="23">
        <f t="shared" si="6"/>
        <v>-217575025.62946647</v>
      </c>
    </row>
    <row r="50" spans="1:11" ht="13.5" x14ac:dyDescent="0.25">
      <c r="A50" s="30" t="s">
        <v>54</v>
      </c>
      <c r="B50" s="66">
        <f>+B48-B49</f>
        <v>273862637.97416818</v>
      </c>
      <c r="C50" s="66">
        <f t="shared" ref="C50:K50" si="7">+C48-C49</f>
        <v>767821491.52154326</v>
      </c>
      <c r="D50" s="67">
        <f t="shared" si="7"/>
        <v>837688052.3041544</v>
      </c>
      <c r="E50" s="68">
        <f t="shared" si="7"/>
        <v>334100428.50191623</v>
      </c>
      <c r="F50" s="66">
        <f t="shared" si="7"/>
        <v>618384579.77088547</v>
      </c>
      <c r="G50" s="69">
        <f t="shared" si="7"/>
        <v>618384579.77088547</v>
      </c>
      <c r="H50" s="70">
        <f t="shared" si="7"/>
        <v>4414272163.3896036</v>
      </c>
      <c r="I50" s="68">
        <f t="shared" si="7"/>
        <v>662765985.21429145</v>
      </c>
      <c r="J50" s="66">
        <f t="shared" si="7"/>
        <v>576067168.99726391</v>
      </c>
      <c r="K50" s="69">
        <f t="shared" si="7"/>
        <v>508280739.62946647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1943292302</v>
      </c>
      <c r="C53" s="17">
        <v>2019829081</v>
      </c>
      <c r="D53" s="21">
        <v>2062114302</v>
      </c>
      <c r="E53" s="22">
        <v>2272160173</v>
      </c>
      <c r="F53" s="17">
        <v>2057316268</v>
      </c>
      <c r="G53" s="23">
        <v>2057316268</v>
      </c>
      <c r="H53" s="19">
        <v>4090696441</v>
      </c>
      <c r="I53" s="22">
        <v>2000574726</v>
      </c>
      <c r="J53" s="17">
        <v>2272848740</v>
      </c>
      <c r="K53" s="23">
        <v>2316702698</v>
      </c>
    </row>
    <row r="54" spans="1:11" ht="13.5" x14ac:dyDescent="0.25">
      <c r="A54" s="20" t="s">
        <v>57</v>
      </c>
      <c r="B54" s="17">
        <v>134535349</v>
      </c>
      <c r="C54" s="17">
        <v>127288657</v>
      </c>
      <c r="D54" s="21">
        <v>99105361</v>
      </c>
      <c r="E54" s="22">
        <v>140855336</v>
      </c>
      <c r="F54" s="17">
        <v>115480797</v>
      </c>
      <c r="G54" s="23">
        <v>115480797</v>
      </c>
      <c r="H54" s="19">
        <v>108229864</v>
      </c>
      <c r="I54" s="22">
        <v>118782647</v>
      </c>
      <c r="J54" s="17">
        <v>122368669</v>
      </c>
      <c r="K54" s="23">
        <v>126245283</v>
      </c>
    </row>
    <row r="55" spans="1:11" ht="13.5" x14ac:dyDescent="0.25">
      <c r="A55" s="20" t="s">
        <v>58</v>
      </c>
      <c r="B55" s="17">
        <v>165652864</v>
      </c>
      <c r="C55" s="17">
        <v>93087771</v>
      </c>
      <c r="D55" s="21">
        <v>88019055</v>
      </c>
      <c r="E55" s="22">
        <v>137062111</v>
      </c>
      <c r="F55" s="17">
        <v>119322991</v>
      </c>
      <c r="G55" s="23">
        <v>119322991</v>
      </c>
      <c r="H55" s="19">
        <v>107126293</v>
      </c>
      <c r="I55" s="22">
        <v>128280479</v>
      </c>
      <c r="J55" s="17">
        <v>113987999</v>
      </c>
      <c r="K55" s="23">
        <v>99466330</v>
      </c>
    </row>
    <row r="56" spans="1:11" ht="13.5" x14ac:dyDescent="0.25">
      <c r="A56" s="20" t="s">
        <v>59</v>
      </c>
      <c r="B56" s="17">
        <v>99001334</v>
      </c>
      <c r="C56" s="17">
        <v>134542789</v>
      </c>
      <c r="D56" s="21">
        <v>163355860</v>
      </c>
      <c r="E56" s="22">
        <v>191099723</v>
      </c>
      <c r="F56" s="17">
        <v>200382329</v>
      </c>
      <c r="G56" s="23">
        <v>200382329</v>
      </c>
      <c r="H56" s="19">
        <v>180799110</v>
      </c>
      <c r="I56" s="22">
        <v>202245653</v>
      </c>
      <c r="J56" s="17">
        <v>210666910</v>
      </c>
      <c r="K56" s="23">
        <v>220684617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8165615</v>
      </c>
      <c r="C59" s="17">
        <v>6768330</v>
      </c>
      <c r="D59" s="21">
        <v>7942209</v>
      </c>
      <c r="E59" s="22">
        <v>9615776</v>
      </c>
      <c r="F59" s="17">
        <v>8703690</v>
      </c>
      <c r="G59" s="23">
        <v>8703690</v>
      </c>
      <c r="H59" s="19">
        <v>8168475</v>
      </c>
      <c r="I59" s="22">
        <v>9508163</v>
      </c>
      <c r="J59" s="17">
        <v>10509534</v>
      </c>
      <c r="K59" s="23">
        <v>11633723</v>
      </c>
    </row>
    <row r="60" spans="1:11" ht="13.5" x14ac:dyDescent="0.25">
      <c r="A60" s="20" t="s">
        <v>62</v>
      </c>
      <c r="B60" s="17">
        <v>68531089</v>
      </c>
      <c r="C60" s="17">
        <v>67516839</v>
      </c>
      <c r="D60" s="21">
        <v>71717626</v>
      </c>
      <c r="E60" s="22">
        <v>76746042</v>
      </c>
      <c r="F60" s="17">
        <v>74944629</v>
      </c>
      <c r="G60" s="23">
        <v>74944629</v>
      </c>
      <c r="H60" s="19">
        <v>78460086</v>
      </c>
      <c r="I60" s="22">
        <v>79334673</v>
      </c>
      <c r="J60" s="17">
        <v>84205455</v>
      </c>
      <c r="K60" s="23">
        <v>89376232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3733</v>
      </c>
      <c r="C62" s="86">
        <v>0</v>
      </c>
      <c r="D62" s="87">
        <v>0</v>
      </c>
      <c r="E62" s="85">
        <v>150</v>
      </c>
      <c r="F62" s="86">
        <v>150</v>
      </c>
      <c r="G62" s="87">
        <v>150</v>
      </c>
      <c r="H62" s="88">
        <v>150</v>
      </c>
      <c r="I62" s="85">
        <v>150</v>
      </c>
      <c r="J62" s="86">
        <v>150</v>
      </c>
      <c r="K62" s="87">
        <v>150</v>
      </c>
    </row>
    <row r="63" spans="1:11" ht="13.5" x14ac:dyDescent="0.25">
      <c r="A63" s="84" t="s">
        <v>65</v>
      </c>
      <c r="B63" s="85">
        <v>1276</v>
      </c>
      <c r="C63" s="86">
        <v>0</v>
      </c>
      <c r="D63" s="87">
        <v>0</v>
      </c>
      <c r="E63" s="85">
        <v>86</v>
      </c>
      <c r="F63" s="86">
        <v>86</v>
      </c>
      <c r="G63" s="87">
        <v>86</v>
      </c>
      <c r="H63" s="88">
        <v>86</v>
      </c>
      <c r="I63" s="85">
        <v>704</v>
      </c>
      <c r="J63" s="86">
        <v>704</v>
      </c>
      <c r="K63" s="87">
        <v>586</v>
      </c>
    </row>
    <row r="64" spans="1:11" ht="13.5" x14ac:dyDescent="0.25">
      <c r="A64" s="84" t="s">
        <v>66</v>
      </c>
      <c r="B64" s="85">
        <v>6689</v>
      </c>
      <c r="C64" s="86">
        <v>0</v>
      </c>
      <c r="D64" s="87">
        <v>0</v>
      </c>
      <c r="E64" s="85">
        <v>23063</v>
      </c>
      <c r="F64" s="86">
        <v>23063</v>
      </c>
      <c r="G64" s="87">
        <v>23063</v>
      </c>
      <c r="H64" s="88">
        <v>23063</v>
      </c>
      <c r="I64" s="85">
        <v>23063</v>
      </c>
      <c r="J64" s="86">
        <v>164460</v>
      </c>
      <c r="K64" s="87">
        <v>165060</v>
      </c>
    </row>
    <row r="65" spans="1:11" ht="13.5" x14ac:dyDescent="0.25">
      <c r="A65" s="84" t="s">
        <v>67</v>
      </c>
      <c r="B65" s="85">
        <v>10478</v>
      </c>
      <c r="C65" s="86">
        <v>0</v>
      </c>
      <c r="D65" s="87">
        <v>0</v>
      </c>
      <c r="E65" s="85">
        <v>9995</v>
      </c>
      <c r="F65" s="86">
        <v>9995</v>
      </c>
      <c r="G65" s="87">
        <v>9995</v>
      </c>
      <c r="H65" s="88">
        <v>9995</v>
      </c>
      <c r="I65" s="85">
        <v>9995</v>
      </c>
      <c r="J65" s="86">
        <v>9995</v>
      </c>
      <c r="K65" s="87">
        <v>9995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91</v>
      </c>
      <c r="B70" s="5">
        <f>IF(ISERROR(B71/B72),0,(B71/B72))</f>
        <v>0.19464226032332962</v>
      </c>
      <c r="C70" s="5">
        <f t="shared" ref="C70:K70" si="8">IF(ISERROR(C71/C72),0,(C71/C72))</f>
        <v>1.3444715501521702</v>
      </c>
      <c r="D70" s="5">
        <f t="shared" si="8"/>
        <v>1.1878346149091312</v>
      </c>
      <c r="E70" s="5">
        <f t="shared" si="8"/>
        <v>0.86739743025585547</v>
      </c>
      <c r="F70" s="5">
        <f t="shared" si="8"/>
        <v>0.8632288509785303</v>
      </c>
      <c r="G70" s="5">
        <f t="shared" si="8"/>
        <v>0.8632288509785303</v>
      </c>
      <c r="H70" s="5">
        <f t="shared" si="8"/>
        <v>4.1176687946853638</v>
      </c>
      <c r="I70" s="5">
        <f t="shared" si="8"/>
        <v>0.85536645167646119</v>
      </c>
      <c r="J70" s="5">
        <f t="shared" si="8"/>
        <v>0.82634668416509593</v>
      </c>
      <c r="K70" s="5">
        <f t="shared" si="8"/>
        <v>0.83560141117397302</v>
      </c>
    </row>
    <row r="71" spans="1:11" hidden="1" x14ac:dyDescent="0.2">
      <c r="A71" s="1" t="s">
        <v>92</v>
      </c>
      <c r="B71" s="2">
        <f>+B83</f>
        <v>207607813</v>
      </c>
      <c r="C71" s="2">
        <f t="shared" ref="C71:K71" si="9">+C83</f>
        <v>1525867165</v>
      </c>
      <c r="D71" s="2">
        <f t="shared" si="9"/>
        <v>1408452030</v>
      </c>
      <c r="E71" s="2">
        <f t="shared" si="9"/>
        <v>1258941018</v>
      </c>
      <c r="F71" s="2">
        <f t="shared" si="9"/>
        <v>1180579715</v>
      </c>
      <c r="G71" s="2">
        <f t="shared" si="9"/>
        <v>1180579715</v>
      </c>
      <c r="H71" s="2">
        <f t="shared" si="9"/>
        <v>5233425915</v>
      </c>
      <c r="I71" s="2">
        <f t="shared" si="9"/>
        <v>1277647461</v>
      </c>
      <c r="J71" s="2">
        <f t="shared" si="9"/>
        <v>1361573856</v>
      </c>
      <c r="K71" s="2">
        <f t="shared" si="9"/>
        <v>1519206807</v>
      </c>
    </row>
    <row r="72" spans="1:11" hidden="1" x14ac:dyDescent="0.2">
      <c r="A72" s="1" t="s">
        <v>93</v>
      </c>
      <c r="B72" s="2">
        <f>+B77</f>
        <v>1066612218</v>
      </c>
      <c r="C72" s="2">
        <f t="shared" ref="C72:K72" si="10">+C77</f>
        <v>1134919638</v>
      </c>
      <c r="D72" s="2">
        <f t="shared" si="10"/>
        <v>1185730751</v>
      </c>
      <c r="E72" s="2">
        <f t="shared" si="10"/>
        <v>1451400447</v>
      </c>
      <c r="F72" s="2">
        <f t="shared" si="10"/>
        <v>1367632365</v>
      </c>
      <c r="G72" s="2">
        <f t="shared" si="10"/>
        <v>1367632365</v>
      </c>
      <c r="H72" s="2">
        <f t="shared" si="10"/>
        <v>1270968156</v>
      </c>
      <c r="I72" s="2">
        <f t="shared" si="10"/>
        <v>1493684325</v>
      </c>
      <c r="J72" s="2">
        <f t="shared" si="10"/>
        <v>1647702934</v>
      </c>
      <c r="K72" s="2">
        <f t="shared" si="10"/>
        <v>1818099858</v>
      </c>
    </row>
    <row r="73" spans="1:11" hidden="1" x14ac:dyDescent="0.2">
      <c r="A73" s="1" t="s">
        <v>94</v>
      </c>
      <c r="B73" s="2">
        <f>+B74</f>
        <v>71422960.166666672</v>
      </c>
      <c r="C73" s="2">
        <f t="shared" ref="C73:K73" si="11">+(C78+C80+C81+C82)-(B78+B80+B81+B82)</f>
        <v>50217243</v>
      </c>
      <c r="D73" s="2">
        <f t="shared" si="11"/>
        <v>62595398</v>
      </c>
      <c r="E73" s="2">
        <f t="shared" si="11"/>
        <v>-52260750</v>
      </c>
      <c r="F73" s="2">
        <f>+(F78+F80+F81+F82)-(D78+D80+D81+D82)</f>
        <v>31868248</v>
      </c>
      <c r="G73" s="2">
        <f>+(G78+G80+G81+G82)-(D78+D80+D81+D82)</f>
        <v>31868248</v>
      </c>
      <c r="H73" s="2">
        <f>+(H78+H80+H81+H82)-(D78+D80+D81+D82)</f>
        <v>488688309</v>
      </c>
      <c r="I73" s="2">
        <f>+(I78+I80+I81+I82)-(E78+E80+E81+E82)</f>
        <v>36025734</v>
      </c>
      <c r="J73" s="2">
        <f t="shared" si="11"/>
        <v>-4421886</v>
      </c>
      <c r="K73" s="2">
        <f t="shared" si="11"/>
        <v>-11210084</v>
      </c>
    </row>
    <row r="74" spans="1:11" hidden="1" x14ac:dyDescent="0.2">
      <c r="A74" s="1" t="s">
        <v>95</v>
      </c>
      <c r="B74" s="2">
        <f>+TREND(C74:E74)</f>
        <v>71422960.166666672</v>
      </c>
      <c r="C74" s="2">
        <f>+C73</f>
        <v>50217243</v>
      </c>
      <c r="D74" s="2">
        <f t="shared" ref="D74:K74" si="12">+D73</f>
        <v>62595398</v>
      </c>
      <c r="E74" s="2">
        <f t="shared" si="12"/>
        <v>-52260750</v>
      </c>
      <c r="F74" s="2">
        <f t="shared" si="12"/>
        <v>31868248</v>
      </c>
      <c r="G74" s="2">
        <f t="shared" si="12"/>
        <v>31868248</v>
      </c>
      <c r="H74" s="2">
        <f t="shared" si="12"/>
        <v>488688309</v>
      </c>
      <c r="I74" s="2">
        <f t="shared" si="12"/>
        <v>36025734</v>
      </c>
      <c r="J74" s="2">
        <f t="shared" si="12"/>
        <v>-4421886</v>
      </c>
      <c r="K74" s="2">
        <f t="shared" si="12"/>
        <v>-11210084</v>
      </c>
    </row>
    <row r="75" spans="1:11" hidden="1" x14ac:dyDescent="0.2">
      <c r="A75" s="1" t="s">
        <v>96</v>
      </c>
      <c r="B75" s="2">
        <f>+B84-(((B80+B81+B82+B78)*B70)-B79)</f>
        <v>177442291.02583179</v>
      </c>
      <c r="C75" s="2">
        <f t="shared" ref="C75:K75" si="13">+C84-(((C80+C81+C82+C78)*C70)-C79)</f>
        <v>-279859008.52154326</v>
      </c>
      <c r="D75" s="2">
        <f t="shared" si="13"/>
        <v>-342285650.30415446</v>
      </c>
      <c r="E75" s="2">
        <f t="shared" si="13"/>
        <v>-59240096.50191623</v>
      </c>
      <c r="F75" s="2">
        <f t="shared" si="13"/>
        <v>-180146679.77088553</v>
      </c>
      <c r="G75" s="2">
        <f t="shared" si="13"/>
        <v>-180146679.77088553</v>
      </c>
      <c r="H75" s="2">
        <f t="shared" si="13"/>
        <v>-3432538538.3896036</v>
      </c>
      <c r="I75" s="2">
        <f t="shared" si="13"/>
        <v>-228278987.21429145</v>
      </c>
      <c r="J75" s="2">
        <f t="shared" si="13"/>
        <v>-229739445.99726385</v>
      </c>
      <c r="K75" s="2">
        <f t="shared" si="13"/>
        <v>-217575025.62946647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1066612218</v>
      </c>
      <c r="C77" s="3">
        <v>1134919638</v>
      </c>
      <c r="D77" s="3">
        <v>1185730751</v>
      </c>
      <c r="E77" s="3">
        <v>1451400447</v>
      </c>
      <c r="F77" s="3">
        <v>1367632365</v>
      </c>
      <c r="G77" s="3">
        <v>1367632365</v>
      </c>
      <c r="H77" s="3">
        <v>1270968156</v>
      </c>
      <c r="I77" s="3">
        <v>1493684325</v>
      </c>
      <c r="J77" s="3">
        <v>1647702934</v>
      </c>
      <c r="K77" s="3">
        <v>1818099858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124346935</v>
      </c>
      <c r="C79" s="3">
        <v>169498652</v>
      </c>
      <c r="D79" s="3">
        <v>202543814</v>
      </c>
      <c r="E79" s="3">
        <v>72803432</v>
      </c>
      <c r="F79" s="3">
        <v>177436000</v>
      </c>
      <c r="G79" s="3">
        <v>177436000</v>
      </c>
      <c r="H79" s="3">
        <v>334100493</v>
      </c>
      <c r="I79" s="3">
        <v>72171082</v>
      </c>
      <c r="J79" s="3">
        <v>58716201</v>
      </c>
      <c r="K79" s="3">
        <v>61603602</v>
      </c>
    </row>
    <row r="80" spans="1:11" hidden="1" x14ac:dyDescent="0.2">
      <c r="A80" s="1" t="s">
        <v>71</v>
      </c>
      <c r="B80" s="3">
        <v>171153239</v>
      </c>
      <c r="C80" s="3">
        <v>208442468</v>
      </c>
      <c r="D80" s="3">
        <v>258894368</v>
      </c>
      <c r="E80" s="3">
        <v>297405042</v>
      </c>
      <c r="F80" s="3">
        <v>258155893</v>
      </c>
      <c r="G80" s="3">
        <v>258155893</v>
      </c>
      <c r="H80" s="3">
        <v>587962407</v>
      </c>
      <c r="I80" s="3">
        <v>315058339</v>
      </c>
      <c r="J80" s="3">
        <v>306727580</v>
      </c>
      <c r="K80" s="3">
        <v>291374092</v>
      </c>
    </row>
    <row r="81" spans="1:11" hidden="1" x14ac:dyDescent="0.2">
      <c r="A81" s="1" t="s">
        <v>72</v>
      </c>
      <c r="B81" s="3">
        <v>93186858</v>
      </c>
      <c r="C81" s="3">
        <v>106114872</v>
      </c>
      <c r="D81" s="3">
        <v>118258370</v>
      </c>
      <c r="E81" s="3">
        <v>27486946</v>
      </c>
      <c r="F81" s="3">
        <v>150865093</v>
      </c>
      <c r="G81" s="3">
        <v>150865093</v>
      </c>
      <c r="H81" s="3">
        <v>277878640</v>
      </c>
      <c r="I81" s="3">
        <v>45859383</v>
      </c>
      <c r="J81" s="3">
        <v>49768256</v>
      </c>
      <c r="K81" s="3">
        <v>53911660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207607813</v>
      </c>
      <c r="C83" s="3">
        <v>1525867165</v>
      </c>
      <c r="D83" s="3">
        <v>1408452030</v>
      </c>
      <c r="E83" s="3">
        <v>1258941018</v>
      </c>
      <c r="F83" s="3">
        <v>1180579715</v>
      </c>
      <c r="G83" s="3">
        <v>1180579715</v>
      </c>
      <c r="H83" s="3">
        <v>5233425915</v>
      </c>
      <c r="I83" s="3">
        <v>1277647461</v>
      </c>
      <c r="J83" s="3">
        <v>1361573856</v>
      </c>
      <c r="K83" s="3">
        <v>1519206807</v>
      </c>
    </row>
    <row r="84" spans="1:11" hidden="1" x14ac:dyDescent="0.2">
      <c r="A84" s="1" t="s">
        <v>75</v>
      </c>
      <c r="B84" s="3">
        <v>104547110</v>
      </c>
      <c r="C84" s="3">
        <v>-26444266</v>
      </c>
      <c r="D84" s="3">
        <v>-96834387</v>
      </c>
      <c r="E84" s="3">
        <v>149766947</v>
      </c>
      <c r="F84" s="3">
        <v>-4503964</v>
      </c>
      <c r="G84" s="3">
        <v>-4503964</v>
      </c>
      <c r="H84" s="3">
        <v>-201392371</v>
      </c>
      <c r="I84" s="3">
        <v>8266842</v>
      </c>
      <c r="J84" s="3">
        <v>6133505</v>
      </c>
      <c r="K84" s="3">
        <v>9342634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140267871</v>
      </c>
      <c r="C5" s="17">
        <v>147134864</v>
      </c>
      <c r="D5" s="21">
        <v>154088246</v>
      </c>
      <c r="E5" s="22">
        <v>166783064</v>
      </c>
      <c r="F5" s="17">
        <v>169655563</v>
      </c>
      <c r="G5" s="23">
        <v>169655563</v>
      </c>
      <c r="H5" s="19">
        <v>167043585</v>
      </c>
      <c r="I5" s="22">
        <v>177968685</v>
      </c>
      <c r="J5" s="17">
        <v>186155245</v>
      </c>
      <c r="K5" s="23">
        <v>194532231</v>
      </c>
    </row>
    <row r="6" spans="1:11" ht="13.5" x14ac:dyDescent="0.25">
      <c r="A6" s="20" t="s">
        <v>18</v>
      </c>
      <c r="B6" s="17">
        <v>538592172</v>
      </c>
      <c r="C6" s="17">
        <v>629215804</v>
      </c>
      <c r="D6" s="21">
        <v>612337942</v>
      </c>
      <c r="E6" s="22">
        <v>753463399</v>
      </c>
      <c r="F6" s="17">
        <v>757345580</v>
      </c>
      <c r="G6" s="23">
        <v>757345580</v>
      </c>
      <c r="H6" s="19">
        <v>680033328</v>
      </c>
      <c r="I6" s="22">
        <v>813846790</v>
      </c>
      <c r="J6" s="17">
        <v>851283741</v>
      </c>
      <c r="K6" s="23">
        <v>889591511</v>
      </c>
    </row>
    <row r="7" spans="1:11" ht="13.5" x14ac:dyDescent="0.25">
      <c r="A7" s="20" t="s">
        <v>19</v>
      </c>
      <c r="B7" s="17">
        <v>2723142</v>
      </c>
      <c r="C7" s="17">
        <v>1702756</v>
      </c>
      <c r="D7" s="21">
        <v>5220308</v>
      </c>
      <c r="E7" s="22">
        <v>1500000</v>
      </c>
      <c r="F7" s="17">
        <v>4474363</v>
      </c>
      <c r="G7" s="23">
        <v>4474363</v>
      </c>
      <c r="H7" s="19">
        <v>6439133</v>
      </c>
      <c r="I7" s="22">
        <v>3493607</v>
      </c>
      <c r="J7" s="17">
        <v>3654313</v>
      </c>
      <c r="K7" s="23">
        <v>3818756</v>
      </c>
    </row>
    <row r="8" spans="1:11" ht="13.5" x14ac:dyDescent="0.25">
      <c r="A8" s="20" t="s">
        <v>20</v>
      </c>
      <c r="B8" s="17">
        <v>179648366</v>
      </c>
      <c r="C8" s="17">
        <v>178831911</v>
      </c>
      <c r="D8" s="21">
        <v>197960914</v>
      </c>
      <c r="E8" s="22">
        <v>222599152</v>
      </c>
      <c r="F8" s="17">
        <v>226437967</v>
      </c>
      <c r="G8" s="23">
        <v>226437967</v>
      </c>
      <c r="H8" s="19">
        <v>226487968</v>
      </c>
      <c r="I8" s="22">
        <v>233816697</v>
      </c>
      <c r="J8" s="17">
        <v>245242001</v>
      </c>
      <c r="K8" s="23">
        <v>259167941</v>
      </c>
    </row>
    <row r="9" spans="1:11" ht="13.5" x14ac:dyDescent="0.25">
      <c r="A9" s="20" t="s">
        <v>21</v>
      </c>
      <c r="B9" s="17">
        <v>53983522</v>
      </c>
      <c r="C9" s="17">
        <v>64293651</v>
      </c>
      <c r="D9" s="21">
        <v>61406885</v>
      </c>
      <c r="E9" s="22">
        <v>65072511</v>
      </c>
      <c r="F9" s="17">
        <v>68429917</v>
      </c>
      <c r="G9" s="23">
        <v>68429917</v>
      </c>
      <c r="H9" s="19">
        <v>67612096</v>
      </c>
      <c r="I9" s="22">
        <v>71865719</v>
      </c>
      <c r="J9" s="17">
        <v>75171547</v>
      </c>
      <c r="K9" s="23">
        <v>78554259</v>
      </c>
    </row>
    <row r="10" spans="1:11" ht="25.5" x14ac:dyDescent="0.2">
      <c r="A10" s="24" t="s">
        <v>87</v>
      </c>
      <c r="B10" s="25">
        <f>SUM(B5:B9)</f>
        <v>915215073</v>
      </c>
      <c r="C10" s="26">
        <f t="shared" ref="C10:K10" si="0">SUM(C5:C9)</f>
        <v>1021178986</v>
      </c>
      <c r="D10" s="27">
        <f t="shared" si="0"/>
        <v>1031014295</v>
      </c>
      <c r="E10" s="25">
        <f t="shared" si="0"/>
        <v>1209418126</v>
      </c>
      <c r="F10" s="26">
        <f t="shared" si="0"/>
        <v>1226343390</v>
      </c>
      <c r="G10" s="28">
        <f t="shared" si="0"/>
        <v>1226343390</v>
      </c>
      <c r="H10" s="29">
        <f t="shared" si="0"/>
        <v>1147616110</v>
      </c>
      <c r="I10" s="25">
        <f t="shared" si="0"/>
        <v>1300991498</v>
      </c>
      <c r="J10" s="26">
        <f t="shared" si="0"/>
        <v>1361506847</v>
      </c>
      <c r="K10" s="28">
        <f t="shared" si="0"/>
        <v>1425664698</v>
      </c>
    </row>
    <row r="11" spans="1:11" ht="13.5" x14ac:dyDescent="0.25">
      <c r="A11" s="20" t="s">
        <v>22</v>
      </c>
      <c r="B11" s="17">
        <v>216654160</v>
      </c>
      <c r="C11" s="17">
        <v>216953382</v>
      </c>
      <c r="D11" s="21">
        <v>230255472</v>
      </c>
      <c r="E11" s="22">
        <v>249967657</v>
      </c>
      <c r="F11" s="17">
        <v>249867657</v>
      </c>
      <c r="G11" s="23">
        <v>249867657</v>
      </c>
      <c r="H11" s="19">
        <v>239156093</v>
      </c>
      <c r="I11" s="22">
        <v>273488598</v>
      </c>
      <c r="J11" s="17">
        <v>289085312</v>
      </c>
      <c r="K11" s="23">
        <v>298327947</v>
      </c>
    </row>
    <row r="12" spans="1:11" ht="13.5" x14ac:dyDescent="0.25">
      <c r="A12" s="20" t="s">
        <v>23</v>
      </c>
      <c r="B12" s="17">
        <v>11836648</v>
      </c>
      <c r="C12" s="17">
        <v>11727558</v>
      </c>
      <c r="D12" s="21">
        <v>12523063</v>
      </c>
      <c r="E12" s="22">
        <v>12878087</v>
      </c>
      <c r="F12" s="17">
        <v>12878087</v>
      </c>
      <c r="G12" s="23">
        <v>12878087</v>
      </c>
      <c r="H12" s="19">
        <v>13250099</v>
      </c>
      <c r="I12" s="22">
        <v>13509112</v>
      </c>
      <c r="J12" s="17">
        <v>14130533</v>
      </c>
      <c r="K12" s="23">
        <v>14822930</v>
      </c>
    </row>
    <row r="13" spans="1:11" ht="13.5" x14ac:dyDescent="0.25">
      <c r="A13" s="20" t="s">
        <v>24</v>
      </c>
      <c r="B13" s="17">
        <v>37311147</v>
      </c>
      <c r="C13" s="17">
        <v>42464349</v>
      </c>
      <c r="D13" s="21">
        <v>64844605</v>
      </c>
      <c r="E13" s="22">
        <v>45247486</v>
      </c>
      <c r="F13" s="17">
        <v>45247486</v>
      </c>
      <c r="G13" s="23">
        <v>45247486</v>
      </c>
      <c r="H13" s="19">
        <v>0</v>
      </c>
      <c r="I13" s="22">
        <v>47397212</v>
      </c>
      <c r="J13" s="17">
        <v>48328743</v>
      </c>
      <c r="K13" s="23">
        <v>51256884</v>
      </c>
    </row>
    <row r="14" spans="1:11" ht="13.5" x14ac:dyDescent="0.25">
      <c r="A14" s="20" t="s">
        <v>25</v>
      </c>
      <c r="B14" s="17">
        <v>4144157</v>
      </c>
      <c r="C14" s="17">
        <v>4511207</v>
      </c>
      <c r="D14" s="21">
        <v>17494387</v>
      </c>
      <c r="E14" s="22">
        <v>2832547</v>
      </c>
      <c r="F14" s="17">
        <v>13602336</v>
      </c>
      <c r="G14" s="23">
        <v>13602336</v>
      </c>
      <c r="H14" s="19">
        <v>17665913</v>
      </c>
      <c r="I14" s="22">
        <v>13497154</v>
      </c>
      <c r="J14" s="17">
        <v>13912717</v>
      </c>
      <c r="K14" s="23">
        <v>14021843</v>
      </c>
    </row>
    <row r="15" spans="1:11" ht="13.5" x14ac:dyDescent="0.25">
      <c r="A15" s="20" t="s">
        <v>26</v>
      </c>
      <c r="B15" s="17">
        <v>379489191</v>
      </c>
      <c r="C15" s="17">
        <v>428379754</v>
      </c>
      <c r="D15" s="21">
        <v>416347575</v>
      </c>
      <c r="E15" s="22">
        <v>594176555</v>
      </c>
      <c r="F15" s="17">
        <v>510483672</v>
      </c>
      <c r="G15" s="23">
        <v>510483672</v>
      </c>
      <c r="H15" s="19">
        <v>514515422</v>
      </c>
      <c r="I15" s="22">
        <v>561288946</v>
      </c>
      <c r="J15" s="17">
        <v>579765352</v>
      </c>
      <c r="K15" s="23">
        <v>603248739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342898890</v>
      </c>
      <c r="C17" s="17">
        <v>410615686</v>
      </c>
      <c r="D17" s="21">
        <v>648070752</v>
      </c>
      <c r="E17" s="22">
        <v>422679017</v>
      </c>
      <c r="F17" s="17">
        <v>424877610</v>
      </c>
      <c r="G17" s="23">
        <v>424877610</v>
      </c>
      <c r="H17" s="19">
        <v>332822597</v>
      </c>
      <c r="I17" s="22">
        <v>477928291</v>
      </c>
      <c r="J17" s="17">
        <v>488988901</v>
      </c>
      <c r="K17" s="23">
        <v>514561572</v>
      </c>
    </row>
    <row r="18" spans="1:11" ht="13.5" x14ac:dyDescent="0.25">
      <c r="A18" s="30" t="s">
        <v>29</v>
      </c>
      <c r="B18" s="31">
        <f>SUM(B11:B17)</f>
        <v>992334193</v>
      </c>
      <c r="C18" s="32">
        <f t="shared" ref="C18:K18" si="1">SUM(C11:C17)</f>
        <v>1114651936</v>
      </c>
      <c r="D18" s="33">
        <f t="shared" si="1"/>
        <v>1389535854</v>
      </c>
      <c r="E18" s="31">
        <f t="shared" si="1"/>
        <v>1327781349</v>
      </c>
      <c r="F18" s="32">
        <f t="shared" si="1"/>
        <v>1256956848</v>
      </c>
      <c r="G18" s="34">
        <f t="shared" si="1"/>
        <v>1256956848</v>
      </c>
      <c r="H18" s="35">
        <f t="shared" si="1"/>
        <v>1117410124</v>
      </c>
      <c r="I18" s="31">
        <f t="shared" si="1"/>
        <v>1387109313</v>
      </c>
      <c r="J18" s="32">
        <f t="shared" si="1"/>
        <v>1434211558</v>
      </c>
      <c r="K18" s="34">
        <f t="shared" si="1"/>
        <v>1496239915</v>
      </c>
    </row>
    <row r="19" spans="1:11" ht="13.5" x14ac:dyDescent="0.25">
      <c r="A19" s="30" t="s">
        <v>30</v>
      </c>
      <c r="B19" s="36">
        <f>+B10-B18</f>
        <v>-77119120</v>
      </c>
      <c r="C19" s="37">
        <f t="shared" ref="C19:K19" si="2">+C10-C18</f>
        <v>-93472950</v>
      </c>
      <c r="D19" s="38">
        <f t="shared" si="2"/>
        <v>-358521559</v>
      </c>
      <c r="E19" s="36">
        <f t="shared" si="2"/>
        <v>-118363223</v>
      </c>
      <c r="F19" s="37">
        <f t="shared" si="2"/>
        <v>-30613458</v>
      </c>
      <c r="G19" s="39">
        <f t="shared" si="2"/>
        <v>-30613458</v>
      </c>
      <c r="H19" s="40">
        <f t="shared" si="2"/>
        <v>30205986</v>
      </c>
      <c r="I19" s="36">
        <f t="shared" si="2"/>
        <v>-86117815</v>
      </c>
      <c r="J19" s="37">
        <f t="shared" si="2"/>
        <v>-72704711</v>
      </c>
      <c r="K19" s="39">
        <f t="shared" si="2"/>
        <v>-70575217</v>
      </c>
    </row>
    <row r="20" spans="1:11" ht="25.5" x14ac:dyDescent="0.2">
      <c r="A20" s="41" t="s">
        <v>31</v>
      </c>
      <c r="B20" s="42">
        <v>87500176</v>
      </c>
      <c r="C20" s="43">
        <v>99568460</v>
      </c>
      <c r="D20" s="44">
        <v>85438786</v>
      </c>
      <c r="E20" s="42">
        <v>90065848</v>
      </c>
      <c r="F20" s="43">
        <v>82000848</v>
      </c>
      <c r="G20" s="45">
        <v>82000848</v>
      </c>
      <c r="H20" s="46">
        <v>101518363</v>
      </c>
      <c r="I20" s="42">
        <v>108304000</v>
      </c>
      <c r="J20" s="43">
        <v>72874000</v>
      </c>
      <c r="K20" s="45">
        <v>80269000</v>
      </c>
    </row>
    <row r="21" spans="1:11" ht="13.5" x14ac:dyDescent="0.25">
      <c r="A21" s="47" t="s">
        <v>32</v>
      </c>
      <c r="B21" s="48">
        <v>39995423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88</v>
      </c>
      <c r="B22" s="54">
        <f>SUM(B19:B21)</f>
        <v>50376479</v>
      </c>
      <c r="C22" s="55">
        <f t="shared" ref="C22:K22" si="3">SUM(C19:C21)</f>
        <v>6095510</v>
      </c>
      <c r="D22" s="56">
        <f t="shared" si="3"/>
        <v>-273082773</v>
      </c>
      <c r="E22" s="54">
        <f t="shared" si="3"/>
        <v>-28297375</v>
      </c>
      <c r="F22" s="55">
        <f t="shared" si="3"/>
        <v>51387390</v>
      </c>
      <c r="G22" s="57">
        <f t="shared" si="3"/>
        <v>51387390</v>
      </c>
      <c r="H22" s="58">
        <f t="shared" si="3"/>
        <v>131724349</v>
      </c>
      <c r="I22" s="54">
        <f t="shared" si="3"/>
        <v>22186185</v>
      </c>
      <c r="J22" s="55">
        <f t="shared" si="3"/>
        <v>169289</v>
      </c>
      <c r="K22" s="57">
        <f t="shared" si="3"/>
        <v>9693783</v>
      </c>
    </row>
    <row r="23" spans="1:11" ht="13.5" x14ac:dyDescent="0.25">
      <c r="A23" s="47" t="s">
        <v>89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50376479</v>
      </c>
      <c r="C24" s="37">
        <f t="shared" ref="C24:K24" si="4">SUM(C22:C23)</f>
        <v>6095510</v>
      </c>
      <c r="D24" s="38">
        <f t="shared" si="4"/>
        <v>-273082773</v>
      </c>
      <c r="E24" s="36">
        <f t="shared" si="4"/>
        <v>-28297375</v>
      </c>
      <c r="F24" s="37">
        <f t="shared" si="4"/>
        <v>51387390</v>
      </c>
      <c r="G24" s="39">
        <f t="shared" si="4"/>
        <v>51387390</v>
      </c>
      <c r="H24" s="40">
        <f t="shared" si="4"/>
        <v>131724349</v>
      </c>
      <c r="I24" s="36">
        <f t="shared" si="4"/>
        <v>22186185</v>
      </c>
      <c r="J24" s="37">
        <f t="shared" si="4"/>
        <v>169289</v>
      </c>
      <c r="K24" s="39">
        <f t="shared" si="4"/>
        <v>9693783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71023814</v>
      </c>
      <c r="C27" s="66">
        <v>93565900</v>
      </c>
      <c r="D27" s="67">
        <v>82268933</v>
      </c>
      <c r="E27" s="68">
        <v>89514197</v>
      </c>
      <c r="F27" s="66">
        <v>96620455</v>
      </c>
      <c r="G27" s="69">
        <v>96620455</v>
      </c>
      <c r="H27" s="70">
        <v>101213564</v>
      </c>
      <c r="I27" s="68">
        <v>108734000</v>
      </c>
      <c r="J27" s="66">
        <v>75277950</v>
      </c>
      <c r="K27" s="69">
        <v>78364300</v>
      </c>
    </row>
    <row r="28" spans="1:11" ht="13.5" x14ac:dyDescent="0.25">
      <c r="A28" s="71" t="s">
        <v>36</v>
      </c>
      <c r="B28" s="17">
        <v>57039455</v>
      </c>
      <c r="C28" s="17">
        <v>74678330</v>
      </c>
      <c r="D28" s="21">
        <v>8807199</v>
      </c>
      <c r="E28" s="22">
        <v>87314197</v>
      </c>
      <c r="F28" s="17">
        <v>81378905</v>
      </c>
      <c r="G28" s="23">
        <v>81378905</v>
      </c>
      <c r="H28" s="19">
        <v>0</v>
      </c>
      <c r="I28" s="22">
        <v>94734000</v>
      </c>
      <c r="J28" s="17">
        <v>73577950</v>
      </c>
      <c r="K28" s="23">
        <v>76364300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13984359</v>
      </c>
      <c r="C31" s="17">
        <v>11365727</v>
      </c>
      <c r="D31" s="21">
        <v>5816589</v>
      </c>
      <c r="E31" s="22">
        <v>0</v>
      </c>
      <c r="F31" s="17">
        <v>10573979</v>
      </c>
      <c r="G31" s="23">
        <v>10573979</v>
      </c>
      <c r="H31" s="19">
        <v>0</v>
      </c>
      <c r="I31" s="22">
        <v>4500000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71023814</v>
      </c>
      <c r="C32" s="66">
        <f t="shared" ref="C32:K32" si="5">SUM(C28:C31)</f>
        <v>86044057</v>
      </c>
      <c r="D32" s="67">
        <f t="shared" si="5"/>
        <v>14623788</v>
      </c>
      <c r="E32" s="68">
        <f t="shared" si="5"/>
        <v>87314197</v>
      </c>
      <c r="F32" s="66">
        <f t="shared" si="5"/>
        <v>91952884</v>
      </c>
      <c r="G32" s="69">
        <f t="shared" si="5"/>
        <v>91952884</v>
      </c>
      <c r="H32" s="70">
        <f t="shared" si="5"/>
        <v>0</v>
      </c>
      <c r="I32" s="68">
        <f t="shared" si="5"/>
        <v>99234000</v>
      </c>
      <c r="J32" s="66">
        <f t="shared" si="5"/>
        <v>73577950</v>
      </c>
      <c r="K32" s="69">
        <f t="shared" si="5"/>
        <v>76364300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520610840</v>
      </c>
      <c r="C35" s="17">
        <v>516804686</v>
      </c>
      <c r="D35" s="21">
        <v>369752291</v>
      </c>
      <c r="E35" s="22">
        <v>-50380485</v>
      </c>
      <c r="F35" s="17">
        <v>19957598</v>
      </c>
      <c r="G35" s="23">
        <v>19957598</v>
      </c>
      <c r="H35" s="19">
        <v>532765991</v>
      </c>
      <c r="I35" s="22">
        <v>-307401031</v>
      </c>
      <c r="J35" s="17">
        <v>-296446463</v>
      </c>
      <c r="K35" s="23">
        <v>-298833536</v>
      </c>
    </row>
    <row r="36" spans="1:11" ht="13.5" x14ac:dyDescent="0.25">
      <c r="A36" s="20" t="s">
        <v>42</v>
      </c>
      <c r="B36" s="17">
        <v>1092074540</v>
      </c>
      <c r="C36" s="17">
        <v>1220352752</v>
      </c>
      <c r="D36" s="21">
        <v>1208521391</v>
      </c>
      <c r="E36" s="22">
        <v>44266711</v>
      </c>
      <c r="F36" s="17">
        <v>51372969</v>
      </c>
      <c r="G36" s="23">
        <v>51372969</v>
      </c>
      <c r="H36" s="19">
        <v>1267826818</v>
      </c>
      <c r="I36" s="22">
        <v>67482964</v>
      </c>
      <c r="J36" s="17">
        <v>34010275</v>
      </c>
      <c r="K36" s="23">
        <v>34131493</v>
      </c>
    </row>
    <row r="37" spans="1:11" ht="13.5" x14ac:dyDescent="0.25">
      <c r="A37" s="20" t="s">
        <v>43</v>
      </c>
      <c r="B37" s="17">
        <v>551596904</v>
      </c>
      <c r="C37" s="17">
        <v>504481656</v>
      </c>
      <c r="D37" s="21">
        <v>602871345</v>
      </c>
      <c r="E37" s="22">
        <v>19351054</v>
      </c>
      <c r="F37" s="17">
        <v>17110630</v>
      </c>
      <c r="G37" s="23">
        <v>17110630</v>
      </c>
      <c r="H37" s="19">
        <v>736617090</v>
      </c>
      <c r="I37" s="22">
        <v>-264303897</v>
      </c>
      <c r="J37" s="17">
        <v>-264701000</v>
      </c>
      <c r="K37" s="23">
        <v>-276068701</v>
      </c>
    </row>
    <row r="38" spans="1:11" ht="13.5" x14ac:dyDescent="0.25">
      <c r="A38" s="20" t="s">
        <v>44</v>
      </c>
      <c r="B38" s="17">
        <v>86788096</v>
      </c>
      <c r="C38" s="17">
        <v>82893867</v>
      </c>
      <c r="D38" s="21">
        <v>84483115</v>
      </c>
      <c r="E38" s="22">
        <v>2832547</v>
      </c>
      <c r="F38" s="17">
        <v>2832547</v>
      </c>
      <c r="G38" s="23">
        <v>2832547</v>
      </c>
      <c r="H38" s="19">
        <v>81650290</v>
      </c>
      <c r="I38" s="22">
        <v>2199645</v>
      </c>
      <c r="J38" s="17">
        <v>2095523</v>
      </c>
      <c r="K38" s="23">
        <v>1672875</v>
      </c>
    </row>
    <row r="39" spans="1:11" ht="13.5" x14ac:dyDescent="0.25">
      <c r="A39" s="20" t="s">
        <v>45</v>
      </c>
      <c r="B39" s="17">
        <v>761515702</v>
      </c>
      <c r="C39" s="17">
        <v>1148831841</v>
      </c>
      <c r="D39" s="21">
        <v>1051429761</v>
      </c>
      <c r="E39" s="22">
        <v>-28297375</v>
      </c>
      <c r="F39" s="17">
        <v>51387390</v>
      </c>
      <c r="G39" s="23">
        <v>51387390</v>
      </c>
      <c r="H39" s="19">
        <v>982325460</v>
      </c>
      <c r="I39" s="22">
        <v>22186185</v>
      </c>
      <c r="J39" s="17">
        <v>169289</v>
      </c>
      <c r="K39" s="23">
        <v>9693783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284678673</v>
      </c>
      <c r="C42" s="17">
        <v>-90000</v>
      </c>
      <c r="D42" s="21">
        <v>397431608</v>
      </c>
      <c r="E42" s="22">
        <v>-1186477393</v>
      </c>
      <c r="F42" s="17">
        <v>-1119529039</v>
      </c>
      <c r="G42" s="23">
        <v>-1119529039</v>
      </c>
      <c r="H42" s="19">
        <v>512448360</v>
      </c>
      <c r="I42" s="22">
        <v>11417191</v>
      </c>
      <c r="J42" s="17">
        <v>-2857628</v>
      </c>
      <c r="K42" s="23">
        <v>6307783</v>
      </c>
    </row>
    <row r="43" spans="1:11" ht="13.5" x14ac:dyDescent="0.25">
      <c r="A43" s="20" t="s">
        <v>48</v>
      </c>
      <c r="B43" s="17">
        <v>-44076440</v>
      </c>
      <c r="C43" s="17">
        <v>0</v>
      </c>
      <c r="D43" s="21">
        <v>-76455032</v>
      </c>
      <c r="E43" s="22">
        <v>0</v>
      </c>
      <c r="F43" s="17">
        <v>26088</v>
      </c>
      <c r="G43" s="23">
        <v>26088</v>
      </c>
      <c r="H43" s="19">
        <v>-113185600</v>
      </c>
      <c r="I43" s="22">
        <v>-99207025</v>
      </c>
      <c r="J43" s="17">
        <v>-73549734</v>
      </c>
      <c r="K43" s="23">
        <v>-76334814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-3473212</v>
      </c>
      <c r="E44" s="22">
        <v>0</v>
      </c>
      <c r="F44" s="17">
        <v>0</v>
      </c>
      <c r="G44" s="23">
        <v>0</v>
      </c>
      <c r="H44" s="19">
        <v>1539530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311468305</v>
      </c>
      <c r="C45" s="66">
        <v>54937572</v>
      </c>
      <c r="D45" s="67">
        <v>357465950</v>
      </c>
      <c r="E45" s="68">
        <v>-1186477393</v>
      </c>
      <c r="F45" s="66">
        <v>-1119502951</v>
      </c>
      <c r="G45" s="69">
        <v>-1119502951</v>
      </c>
      <c r="H45" s="70">
        <v>512822606</v>
      </c>
      <c r="I45" s="68">
        <v>-87789834</v>
      </c>
      <c r="J45" s="66">
        <v>-76407362</v>
      </c>
      <c r="K45" s="69">
        <v>-70027031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55027572</v>
      </c>
      <c r="C48" s="17">
        <v>39971762</v>
      </c>
      <c r="D48" s="21">
        <v>70550306</v>
      </c>
      <c r="E48" s="22">
        <v>169207224</v>
      </c>
      <c r="F48" s="17">
        <v>230799820</v>
      </c>
      <c r="G48" s="23">
        <v>230799820</v>
      </c>
      <c r="H48" s="19">
        <v>62212544</v>
      </c>
      <c r="I48" s="22">
        <v>-87939834</v>
      </c>
      <c r="J48" s="17">
        <v>-76564712</v>
      </c>
      <c r="K48" s="23">
        <v>-70192091</v>
      </c>
    </row>
    <row r="49" spans="1:11" ht="13.5" x14ac:dyDescent="0.25">
      <c r="A49" s="20" t="s">
        <v>53</v>
      </c>
      <c r="B49" s="17">
        <f>+B75</f>
        <v>16087191.19291389</v>
      </c>
      <c r="C49" s="17">
        <f t="shared" ref="C49:K49" si="6">+C75</f>
        <v>279712108</v>
      </c>
      <c r="D49" s="21">
        <f t="shared" si="6"/>
        <v>305406925.56766045</v>
      </c>
      <c r="E49" s="22">
        <f t="shared" si="6"/>
        <v>-50879697.892044753</v>
      </c>
      <c r="F49" s="17">
        <f t="shared" si="6"/>
        <v>-50876825.662396312</v>
      </c>
      <c r="G49" s="23">
        <f t="shared" si="6"/>
        <v>-50876825.662396312</v>
      </c>
      <c r="H49" s="19">
        <f t="shared" si="6"/>
        <v>337139107.75080311</v>
      </c>
      <c r="I49" s="22">
        <f t="shared" si="6"/>
        <v>-35803936.349945843</v>
      </c>
      <c r="J49" s="17">
        <f t="shared" si="6"/>
        <v>-35763164.554021597</v>
      </c>
      <c r="K49" s="23">
        <f t="shared" si="6"/>
        <v>-38010393.559726</v>
      </c>
    </row>
    <row r="50" spans="1:11" ht="13.5" x14ac:dyDescent="0.25">
      <c r="A50" s="30" t="s">
        <v>54</v>
      </c>
      <c r="B50" s="66">
        <f>+B48-B49</f>
        <v>38940380.80708611</v>
      </c>
      <c r="C50" s="66">
        <f t="shared" ref="C50:K50" si="7">+C48-C49</f>
        <v>-239740346</v>
      </c>
      <c r="D50" s="67">
        <f t="shared" si="7"/>
        <v>-234856619.56766045</v>
      </c>
      <c r="E50" s="68">
        <f t="shared" si="7"/>
        <v>220086921.89204475</v>
      </c>
      <c r="F50" s="66">
        <f t="shared" si="7"/>
        <v>281676645.66239631</v>
      </c>
      <c r="G50" s="69">
        <f t="shared" si="7"/>
        <v>281676645.66239631</v>
      </c>
      <c r="H50" s="70">
        <f t="shared" si="7"/>
        <v>-274926563.75080311</v>
      </c>
      <c r="I50" s="68">
        <f t="shared" si="7"/>
        <v>-52135897.650054157</v>
      </c>
      <c r="J50" s="66">
        <f t="shared" si="7"/>
        <v>-40801547.445978403</v>
      </c>
      <c r="K50" s="69">
        <f t="shared" si="7"/>
        <v>-32181697.440274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1030058146</v>
      </c>
      <c r="C53" s="17">
        <v>1168915745</v>
      </c>
      <c r="D53" s="21">
        <v>1168491798</v>
      </c>
      <c r="E53" s="22">
        <v>44266711</v>
      </c>
      <c r="F53" s="17">
        <v>51372969</v>
      </c>
      <c r="G53" s="23">
        <v>51372969</v>
      </c>
      <c r="H53" s="19">
        <v>1227797227</v>
      </c>
      <c r="I53" s="22">
        <v>67482964</v>
      </c>
      <c r="J53" s="17">
        <v>34010275</v>
      </c>
      <c r="K53" s="23">
        <v>34131493</v>
      </c>
    </row>
    <row r="54" spans="1:11" ht="13.5" x14ac:dyDescent="0.25">
      <c r="A54" s="20" t="s">
        <v>57</v>
      </c>
      <c r="B54" s="17">
        <v>35001347</v>
      </c>
      <c r="C54" s="17">
        <v>39169302</v>
      </c>
      <c r="D54" s="21">
        <v>44681330</v>
      </c>
      <c r="E54" s="22">
        <v>45247486</v>
      </c>
      <c r="F54" s="17">
        <v>45247486</v>
      </c>
      <c r="G54" s="23">
        <v>45247486</v>
      </c>
      <c r="H54" s="19">
        <v>0</v>
      </c>
      <c r="I54" s="22">
        <v>47397212</v>
      </c>
      <c r="J54" s="17">
        <v>48328743</v>
      </c>
      <c r="K54" s="23">
        <v>51256884</v>
      </c>
    </row>
    <row r="55" spans="1:11" ht="13.5" x14ac:dyDescent="0.25">
      <c r="A55" s="20" t="s">
        <v>58</v>
      </c>
      <c r="B55" s="17">
        <v>1315408</v>
      </c>
      <c r="C55" s="17">
        <v>6520676</v>
      </c>
      <c r="D55" s="21">
        <v>1817084</v>
      </c>
      <c r="E55" s="22">
        <v>0</v>
      </c>
      <c r="F55" s="17">
        <v>4954038</v>
      </c>
      <c r="G55" s="23">
        <v>4954038</v>
      </c>
      <c r="H55" s="19">
        <v>6033105</v>
      </c>
      <c r="I55" s="22">
        <v>5050000</v>
      </c>
      <c r="J55" s="17">
        <v>2486750</v>
      </c>
      <c r="K55" s="23">
        <v>13973300</v>
      </c>
    </row>
    <row r="56" spans="1:11" ht="13.5" x14ac:dyDescent="0.25">
      <c r="A56" s="20" t="s">
        <v>59</v>
      </c>
      <c r="B56" s="17">
        <v>36627322</v>
      </c>
      <c r="C56" s="17">
        <v>51282044</v>
      </c>
      <c r="D56" s="21">
        <v>38591777</v>
      </c>
      <c r="E56" s="22">
        <v>54860336</v>
      </c>
      <c r="F56" s="17">
        <v>37168353</v>
      </c>
      <c r="G56" s="23">
        <v>37168353</v>
      </c>
      <c r="H56" s="19">
        <v>52000534</v>
      </c>
      <c r="I56" s="22">
        <v>50005384</v>
      </c>
      <c r="J56" s="17">
        <v>49457297</v>
      </c>
      <c r="K56" s="23">
        <v>49828946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23447125</v>
      </c>
      <c r="E59" s="22">
        <v>10463560</v>
      </c>
      <c r="F59" s="17">
        <v>-1999071</v>
      </c>
      <c r="G59" s="23">
        <v>-1999071</v>
      </c>
      <c r="H59" s="19">
        <v>29481301</v>
      </c>
      <c r="I59" s="22">
        <v>-3154922</v>
      </c>
      <c r="J59" s="17">
        <v>-3300048</v>
      </c>
      <c r="K59" s="23">
        <v>-3448550</v>
      </c>
    </row>
    <row r="60" spans="1:11" ht="13.5" x14ac:dyDescent="0.25">
      <c r="A60" s="20" t="s">
        <v>62</v>
      </c>
      <c r="B60" s="17">
        <v>47654484</v>
      </c>
      <c r="C60" s="17">
        <v>52231875</v>
      </c>
      <c r="D60" s="21">
        <v>83125882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91</v>
      </c>
      <c r="B70" s="5">
        <f>IF(ISERROR(B71/B72),0,(B71/B72))</f>
        <v>1.1604028860186284</v>
      </c>
      <c r="C70" s="5">
        <f t="shared" ref="C70:K70" si="8">IF(ISERROR(C71/C72),0,(C71/C72))</f>
        <v>0</v>
      </c>
      <c r="D70" s="5">
        <f t="shared" si="8"/>
        <v>0.76617336752271414</v>
      </c>
      <c r="E70" s="5">
        <f t="shared" si="8"/>
        <v>-0.3198300679572405</v>
      </c>
      <c r="F70" s="5">
        <f t="shared" si="8"/>
        <v>-0.322456550768073</v>
      </c>
      <c r="G70" s="5">
        <f t="shared" si="8"/>
        <v>-0.322456550768073</v>
      </c>
      <c r="H70" s="5">
        <f t="shared" si="8"/>
        <v>0.78172140325535844</v>
      </c>
      <c r="I70" s="5">
        <f t="shared" si="8"/>
        <v>1.041186158526485</v>
      </c>
      <c r="J70" s="5">
        <f t="shared" si="8"/>
        <v>1.0411861575814829</v>
      </c>
      <c r="K70" s="5">
        <f t="shared" si="8"/>
        <v>1.0411861569553762</v>
      </c>
    </row>
    <row r="71" spans="1:11" hidden="1" x14ac:dyDescent="0.2">
      <c r="A71" s="1" t="s">
        <v>92</v>
      </c>
      <c r="B71" s="2">
        <f>+B83</f>
        <v>799194465</v>
      </c>
      <c r="C71" s="2">
        <f t="shared" ref="C71:K71" si="9">+C83</f>
        <v>0</v>
      </c>
      <c r="D71" s="2">
        <f t="shared" si="9"/>
        <v>596311349</v>
      </c>
      <c r="E71" s="2">
        <f t="shared" si="9"/>
        <v>-296164315</v>
      </c>
      <c r="F71" s="2">
        <f t="shared" si="9"/>
        <v>-302128390</v>
      </c>
      <c r="G71" s="2">
        <f t="shared" si="9"/>
        <v>-302128390</v>
      </c>
      <c r="H71" s="2">
        <f t="shared" si="9"/>
        <v>669944266</v>
      </c>
      <c r="I71" s="2">
        <f t="shared" si="9"/>
        <v>1043284714</v>
      </c>
      <c r="J71" s="2">
        <f t="shared" si="9"/>
        <v>1091275813</v>
      </c>
      <c r="K71" s="2">
        <f t="shared" si="9"/>
        <v>1140383220</v>
      </c>
    </row>
    <row r="72" spans="1:11" hidden="1" x14ac:dyDescent="0.2">
      <c r="A72" s="1" t="s">
        <v>93</v>
      </c>
      <c r="B72" s="2">
        <f>+B77</f>
        <v>688721542</v>
      </c>
      <c r="C72" s="2">
        <f t="shared" ref="C72:K72" si="10">+C77</f>
        <v>783538037</v>
      </c>
      <c r="D72" s="2">
        <f t="shared" si="10"/>
        <v>778298195</v>
      </c>
      <c r="E72" s="2">
        <f t="shared" si="10"/>
        <v>926005228</v>
      </c>
      <c r="F72" s="2">
        <f t="shared" si="10"/>
        <v>936958450</v>
      </c>
      <c r="G72" s="2">
        <f t="shared" si="10"/>
        <v>936958450</v>
      </c>
      <c r="H72" s="2">
        <f t="shared" si="10"/>
        <v>857011543</v>
      </c>
      <c r="I72" s="2">
        <f t="shared" si="10"/>
        <v>1002015543</v>
      </c>
      <c r="J72" s="2">
        <f t="shared" si="10"/>
        <v>1048108261</v>
      </c>
      <c r="K72" s="2">
        <f t="shared" si="10"/>
        <v>1095273129</v>
      </c>
    </row>
    <row r="73" spans="1:11" hidden="1" x14ac:dyDescent="0.2">
      <c r="A73" s="1" t="s">
        <v>94</v>
      </c>
      <c r="B73" s="2">
        <f>+B74</f>
        <v>-50930952.666666642</v>
      </c>
      <c r="C73" s="2">
        <f t="shared" ref="C73:K73" si="11">+(C78+C80+C81+C82)-(B78+B80+B81+B82)</f>
        <v>-50297734</v>
      </c>
      <c r="D73" s="2">
        <f t="shared" si="11"/>
        <v>-180971180</v>
      </c>
      <c r="E73" s="2">
        <f t="shared" si="11"/>
        <v>-307845314</v>
      </c>
      <c r="F73" s="2">
        <f>+(F78+F80+F81+F82)-(D78+D80+D81+D82)</f>
        <v>-299099827</v>
      </c>
      <c r="G73" s="2">
        <f>+(G78+G80+G81+G82)-(D78+D80+D81+D82)</f>
        <v>-299099827</v>
      </c>
      <c r="H73" s="2">
        <f>+(H78+H80+H81+H82)-(D78+D80+D81+D82)</f>
        <v>143373762</v>
      </c>
      <c r="I73" s="2">
        <f>+(I78+I80+I81+I82)-(E78+E80+E81+E82)</f>
        <v>126512</v>
      </c>
      <c r="J73" s="2">
        <f t="shared" si="11"/>
        <v>-420554</v>
      </c>
      <c r="K73" s="2">
        <f t="shared" si="11"/>
        <v>-8759694</v>
      </c>
    </row>
    <row r="74" spans="1:11" hidden="1" x14ac:dyDescent="0.2">
      <c r="A74" s="1" t="s">
        <v>95</v>
      </c>
      <c r="B74" s="2">
        <f>+TREND(C74:E74)</f>
        <v>-50930952.666666642</v>
      </c>
      <c r="C74" s="2">
        <f>+C73</f>
        <v>-50297734</v>
      </c>
      <c r="D74" s="2">
        <f t="shared" ref="D74:K74" si="12">+D73</f>
        <v>-180971180</v>
      </c>
      <c r="E74" s="2">
        <f t="shared" si="12"/>
        <v>-307845314</v>
      </c>
      <c r="F74" s="2">
        <f t="shared" si="12"/>
        <v>-299099827</v>
      </c>
      <c r="G74" s="2">
        <f t="shared" si="12"/>
        <v>-299099827</v>
      </c>
      <c r="H74" s="2">
        <f t="shared" si="12"/>
        <v>143373762</v>
      </c>
      <c r="I74" s="2">
        <f t="shared" si="12"/>
        <v>126512</v>
      </c>
      <c r="J74" s="2">
        <f t="shared" si="12"/>
        <v>-420554</v>
      </c>
      <c r="K74" s="2">
        <f t="shared" si="12"/>
        <v>-8759694</v>
      </c>
    </row>
    <row r="75" spans="1:11" hidden="1" x14ac:dyDescent="0.2">
      <c r="A75" s="1" t="s">
        <v>96</v>
      </c>
      <c r="B75" s="2">
        <f>+B84-(((B80+B81+B82+B78)*B70)-B79)</f>
        <v>16087191.19291389</v>
      </c>
      <c r="C75" s="2">
        <f t="shared" ref="C75:K75" si="13">+C84-(((C80+C81+C82+C78)*C70)-C79)</f>
        <v>279712108</v>
      </c>
      <c r="D75" s="2">
        <f t="shared" si="13"/>
        <v>305406925.56766045</v>
      </c>
      <c r="E75" s="2">
        <f t="shared" si="13"/>
        <v>-50879697.892044753</v>
      </c>
      <c r="F75" s="2">
        <f t="shared" si="13"/>
        <v>-50876825.662396312</v>
      </c>
      <c r="G75" s="2">
        <f t="shared" si="13"/>
        <v>-50876825.662396312</v>
      </c>
      <c r="H75" s="2">
        <f t="shared" si="13"/>
        <v>337139107.75080311</v>
      </c>
      <c r="I75" s="2">
        <f t="shared" si="13"/>
        <v>-35803936.349945843</v>
      </c>
      <c r="J75" s="2">
        <f t="shared" si="13"/>
        <v>-35763164.554021597</v>
      </c>
      <c r="K75" s="2">
        <f t="shared" si="13"/>
        <v>-38010393.559726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688721542</v>
      </c>
      <c r="C77" s="3">
        <v>783538037</v>
      </c>
      <c r="D77" s="3">
        <v>778298195</v>
      </c>
      <c r="E77" s="3">
        <v>926005228</v>
      </c>
      <c r="F77" s="3">
        <v>936958450</v>
      </c>
      <c r="G77" s="3">
        <v>936958450</v>
      </c>
      <c r="H77" s="3">
        <v>857011543</v>
      </c>
      <c r="I77" s="3">
        <v>1002015543</v>
      </c>
      <c r="J77" s="3">
        <v>1048108261</v>
      </c>
      <c r="K77" s="3">
        <v>1095273129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136730268</v>
      </c>
      <c r="C79" s="3">
        <v>222555588</v>
      </c>
      <c r="D79" s="3">
        <v>321849583</v>
      </c>
      <c r="E79" s="3">
        <v>-60187098</v>
      </c>
      <c r="F79" s="3">
        <v>-66366337</v>
      </c>
      <c r="G79" s="3">
        <v>-66366337</v>
      </c>
      <c r="H79" s="3">
        <v>420719763</v>
      </c>
      <c r="I79" s="3">
        <v>-264303897</v>
      </c>
      <c r="J79" s="3">
        <v>-264701000</v>
      </c>
      <c r="K79" s="3">
        <v>-276068701</v>
      </c>
    </row>
    <row r="80" spans="1:11" hidden="1" x14ac:dyDescent="0.2">
      <c r="A80" s="1" t="s">
        <v>71</v>
      </c>
      <c r="B80" s="3">
        <v>269720592</v>
      </c>
      <c r="C80" s="3">
        <v>211722897</v>
      </c>
      <c r="D80" s="3">
        <v>59774895</v>
      </c>
      <c r="E80" s="3">
        <v>-3768242</v>
      </c>
      <c r="F80" s="3">
        <v>13371420</v>
      </c>
      <c r="G80" s="3">
        <v>13371420</v>
      </c>
      <c r="H80" s="3">
        <v>191303425</v>
      </c>
      <c r="I80" s="3">
        <v>-169051494</v>
      </c>
      <c r="J80" s="3">
        <v>-168016452</v>
      </c>
      <c r="K80" s="3">
        <v>-175577194</v>
      </c>
    </row>
    <row r="81" spans="1:11" hidden="1" x14ac:dyDescent="0.2">
      <c r="A81" s="1" t="s">
        <v>72</v>
      </c>
      <c r="B81" s="3">
        <v>49805927</v>
      </c>
      <c r="C81" s="3">
        <v>57505888</v>
      </c>
      <c r="D81" s="3">
        <v>28482710</v>
      </c>
      <c r="E81" s="3">
        <v>-215819467</v>
      </c>
      <c r="F81" s="3">
        <v>-224213642</v>
      </c>
      <c r="G81" s="3">
        <v>-224213642</v>
      </c>
      <c r="H81" s="3">
        <v>40327942</v>
      </c>
      <c r="I81" s="3">
        <v>-50409703</v>
      </c>
      <c r="J81" s="3">
        <v>-51865299</v>
      </c>
      <c r="K81" s="3">
        <v>-53064251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799194465</v>
      </c>
      <c r="C83" s="3">
        <v>0</v>
      </c>
      <c r="D83" s="3">
        <v>596311349</v>
      </c>
      <c r="E83" s="3">
        <v>-296164315</v>
      </c>
      <c r="F83" s="3">
        <v>-302128390</v>
      </c>
      <c r="G83" s="3">
        <v>-302128390</v>
      </c>
      <c r="H83" s="3">
        <v>669944266</v>
      </c>
      <c r="I83" s="3">
        <v>1043284714</v>
      </c>
      <c r="J83" s="3">
        <v>1091275813</v>
      </c>
      <c r="K83" s="3">
        <v>1140383220</v>
      </c>
    </row>
    <row r="84" spans="1:11" hidden="1" x14ac:dyDescent="0.2">
      <c r="A84" s="1" t="s">
        <v>75</v>
      </c>
      <c r="B84" s="3">
        <v>250136418</v>
      </c>
      <c r="C84" s="3">
        <v>57156520</v>
      </c>
      <c r="D84" s="3">
        <v>51177969</v>
      </c>
      <c r="E84" s="3">
        <v>79538152</v>
      </c>
      <c r="F84" s="3">
        <v>83476967</v>
      </c>
      <c r="G84" s="3">
        <v>83476967</v>
      </c>
      <c r="H84" s="3">
        <v>97490542</v>
      </c>
      <c r="I84" s="3">
        <v>0</v>
      </c>
      <c r="J84" s="3">
        <v>0</v>
      </c>
      <c r="K84" s="3">
        <v>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1717724</v>
      </c>
      <c r="C7" s="17">
        <v>1847215</v>
      </c>
      <c r="D7" s="21">
        <v>3931986</v>
      </c>
      <c r="E7" s="22">
        <v>2324500</v>
      </c>
      <c r="F7" s="17">
        <v>3561344</v>
      </c>
      <c r="G7" s="23">
        <v>3561344</v>
      </c>
      <c r="H7" s="19">
        <v>5008785</v>
      </c>
      <c r="I7" s="22">
        <v>3915460</v>
      </c>
      <c r="J7" s="17">
        <v>4111233</v>
      </c>
      <c r="K7" s="23">
        <v>4316795</v>
      </c>
    </row>
    <row r="8" spans="1:11" ht="13.5" x14ac:dyDescent="0.25">
      <c r="A8" s="20" t="s">
        <v>20</v>
      </c>
      <c r="B8" s="17">
        <v>293452733</v>
      </c>
      <c r="C8" s="17">
        <v>302064837</v>
      </c>
      <c r="D8" s="21">
        <v>311014490</v>
      </c>
      <c r="E8" s="22">
        <v>323574000</v>
      </c>
      <c r="F8" s="17">
        <v>322552767</v>
      </c>
      <c r="G8" s="23">
        <v>322552767</v>
      </c>
      <c r="H8" s="19">
        <v>322031810</v>
      </c>
      <c r="I8" s="22">
        <v>329935724</v>
      </c>
      <c r="J8" s="17">
        <v>339824110</v>
      </c>
      <c r="K8" s="23">
        <v>351110665</v>
      </c>
    </row>
    <row r="9" spans="1:11" ht="13.5" x14ac:dyDescent="0.25">
      <c r="A9" s="20" t="s">
        <v>21</v>
      </c>
      <c r="B9" s="17">
        <v>78404788</v>
      </c>
      <c r="C9" s="17">
        <v>100127366</v>
      </c>
      <c r="D9" s="21">
        <v>80207843</v>
      </c>
      <c r="E9" s="22">
        <v>82438092</v>
      </c>
      <c r="F9" s="17">
        <v>84140304</v>
      </c>
      <c r="G9" s="23">
        <v>84140304</v>
      </c>
      <c r="H9" s="19">
        <v>80048514</v>
      </c>
      <c r="I9" s="22">
        <v>81820793</v>
      </c>
      <c r="J9" s="17">
        <v>93962291</v>
      </c>
      <c r="K9" s="23">
        <v>100414059</v>
      </c>
    </row>
    <row r="10" spans="1:11" ht="25.5" x14ac:dyDescent="0.2">
      <c r="A10" s="24" t="s">
        <v>87</v>
      </c>
      <c r="B10" s="25">
        <f>SUM(B5:B9)</f>
        <v>373575245</v>
      </c>
      <c r="C10" s="26">
        <f t="shared" ref="C10:K10" si="0">SUM(C5:C9)</f>
        <v>404039418</v>
      </c>
      <c r="D10" s="27">
        <f t="shared" si="0"/>
        <v>395154319</v>
      </c>
      <c r="E10" s="25">
        <f t="shared" si="0"/>
        <v>408336592</v>
      </c>
      <c r="F10" s="26">
        <f t="shared" si="0"/>
        <v>410254415</v>
      </c>
      <c r="G10" s="28">
        <f t="shared" si="0"/>
        <v>410254415</v>
      </c>
      <c r="H10" s="29">
        <f t="shared" si="0"/>
        <v>407089109</v>
      </c>
      <c r="I10" s="25">
        <f t="shared" si="0"/>
        <v>415671977</v>
      </c>
      <c r="J10" s="26">
        <f t="shared" si="0"/>
        <v>437897634</v>
      </c>
      <c r="K10" s="28">
        <f t="shared" si="0"/>
        <v>455841519</v>
      </c>
    </row>
    <row r="11" spans="1:11" ht="13.5" x14ac:dyDescent="0.25">
      <c r="A11" s="20" t="s">
        <v>22</v>
      </c>
      <c r="B11" s="17">
        <v>287554331</v>
      </c>
      <c r="C11" s="17">
        <v>282313014</v>
      </c>
      <c r="D11" s="21">
        <v>290099788</v>
      </c>
      <c r="E11" s="22">
        <v>306391418</v>
      </c>
      <c r="F11" s="17">
        <v>306036815</v>
      </c>
      <c r="G11" s="23">
        <v>306036815</v>
      </c>
      <c r="H11" s="19">
        <v>304961583</v>
      </c>
      <c r="I11" s="22">
        <v>320292401</v>
      </c>
      <c r="J11" s="17">
        <v>322853672</v>
      </c>
      <c r="K11" s="23">
        <v>338927866</v>
      </c>
    </row>
    <row r="12" spans="1:11" ht="13.5" x14ac:dyDescent="0.25">
      <c r="A12" s="20" t="s">
        <v>23</v>
      </c>
      <c r="B12" s="17">
        <v>12802952</v>
      </c>
      <c r="C12" s="17">
        <v>12271403</v>
      </c>
      <c r="D12" s="21">
        <v>14519071</v>
      </c>
      <c r="E12" s="22">
        <v>14737996</v>
      </c>
      <c r="F12" s="17">
        <v>14269788</v>
      </c>
      <c r="G12" s="23">
        <v>14269788</v>
      </c>
      <c r="H12" s="19">
        <v>14276402</v>
      </c>
      <c r="I12" s="22">
        <v>14794351</v>
      </c>
      <c r="J12" s="17">
        <v>14865138</v>
      </c>
      <c r="K12" s="23">
        <v>15608398</v>
      </c>
    </row>
    <row r="13" spans="1:11" ht="13.5" x14ac:dyDescent="0.25">
      <c r="A13" s="20" t="s">
        <v>24</v>
      </c>
      <c r="B13" s="17">
        <v>12652799</v>
      </c>
      <c r="C13" s="17">
        <v>11611262</v>
      </c>
      <c r="D13" s="21">
        <v>8786506</v>
      </c>
      <c r="E13" s="22">
        <v>9025714</v>
      </c>
      <c r="F13" s="17">
        <v>8503569</v>
      </c>
      <c r="G13" s="23">
        <v>8503569</v>
      </c>
      <c r="H13" s="19">
        <v>8520406</v>
      </c>
      <c r="I13" s="22">
        <v>8503569</v>
      </c>
      <c r="J13" s="17">
        <v>8928759</v>
      </c>
      <c r="K13" s="23">
        <v>9375200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6824541</v>
      </c>
      <c r="C15" s="17">
        <v>5765117</v>
      </c>
      <c r="D15" s="21">
        <v>3597852</v>
      </c>
      <c r="E15" s="22">
        <v>4054024</v>
      </c>
      <c r="F15" s="17">
        <v>4701746</v>
      </c>
      <c r="G15" s="23">
        <v>4701746</v>
      </c>
      <c r="H15" s="19">
        <v>4672088</v>
      </c>
      <c r="I15" s="22">
        <v>3793182</v>
      </c>
      <c r="J15" s="17">
        <v>4067086</v>
      </c>
      <c r="K15" s="23">
        <v>4270440</v>
      </c>
    </row>
    <row r="16" spans="1:11" ht="13.5" x14ac:dyDescent="0.25">
      <c r="A16" s="20" t="s">
        <v>27</v>
      </c>
      <c r="B16" s="17">
        <v>6301169</v>
      </c>
      <c r="C16" s="17">
        <v>8509587</v>
      </c>
      <c r="D16" s="21">
        <v>8089390</v>
      </c>
      <c r="E16" s="22">
        <v>12390200</v>
      </c>
      <c r="F16" s="17">
        <v>12390200</v>
      </c>
      <c r="G16" s="23">
        <v>12390200</v>
      </c>
      <c r="H16" s="19">
        <v>12113096</v>
      </c>
      <c r="I16" s="22">
        <v>13136200</v>
      </c>
      <c r="J16" s="17">
        <v>12330000</v>
      </c>
      <c r="K16" s="23">
        <v>12330000</v>
      </c>
    </row>
    <row r="17" spans="1:11" ht="13.5" x14ac:dyDescent="0.25">
      <c r="A17" s="20" t="s">
        <v>28</v>
      </c>
      <c r="B17" s="17">
        <v>77296614</v>
      </c>
      <c r="C17" s="17">
        <v>71534700</v>
      </c>
      <c r="D17" s="21">
        <v>74172477</v>
      </c>
      <c r="E17" s="22">
        <v>76472637</v>
      </c>
      <c r="F17" s="17">
        <v>79002917</v>
      </c>
      <c r="G17" s="23">
        <v>79002917</v>
      </c>
      <c r="H17" s="19">
        <v>67864274</v>
      </c>
      <c r="I17" s="22">
        <v>76868032</v>
      </c>
      <c r="J17" s="17">
        <v>82847988</v>
      </c>
      <c r="K17" s="23">
        <v>87108603</v>
      </c>
    </row>
    <row r="18" spans="1:11" ht="13.5" x14ac:dyDescent="0.25">
      <c r="A18" s="30" t="s">
        <v>29</v>
      </c>
      <c r="B18" s="31">
        <f>SUM(B11:B17)</f>
        <v>403432406</v>
      </c>
      <c r="C18" s="32">
        <f t="shared" ref="C18:K18" si="1">SUM(C11:C17)</f>
        <v>392005083</v>
      </c>
      <c r="D18" s="33">
        <f t="shared" si="1"/>
        <v>399265084</v>
      </c>
      <c r="E18" s="31">
        <f t="shared" si="1"/>
        <v>423071989</v>
      </c>
      <c r="F18" s="32">
        <f t="shared" si="1"/>
        <v>424905035</v>
      </c>
      <c r="G18" s="34">
        <f t="shared" si="1"/>
        <v>424905035</v>
      </c>
      <c r="H18" s="35">
        <f t="shared" si="1"/>
        <v>412407849</v>
      </c>
      <c r="I18" s="31">
        <f t="shared" si="1"/>
        <v>437387735</v>
      </c>
      <c r="J18" s="32">
        <f t="shared" si="1"/>
        <v>445892643</v>
      </c>
      <c r="K18" s="34">
        <f t="shared" si="1"/>
        <v>467620507</v>
      </c>
    </row>
    <row r="19" spans="1:11" ht="13.5" x14ac:dyDescent="0.25">
      <c r="A19" s="30" t="s">
        <v>30</v>
      </c>
      <c r="B19" s="36">
        <f>+B10-B18</f>
        <v>-29857161</v>
      </c>
      <c r="C19" s="37">
        <f t="shared" ref="C19:K19" si="2">+C10-C18</f>
        <v>12034335</v>
      </c>
      <c r="D19" s="38">
        <f t="shared" si="2"/>
        <v>-4110765</v>
      </c>
      <c r="E19" s="36">
        <f t="shared" si="2"/>
        <v>-14735397</v>
      </c>
      <c r="F19" s="37">
        <f t="shared" si="2"/>
        <v>-14650620</v>
      </c>
      <c r="G19" s="39">
        <f t="shared" si="2"/>
        <v>-14650620</v>
      </c>
      <c r="H19" s="40">
        <f t="shared" si="2"/>
        <v>-5318740</v>
      </c>
      <c r="I19" s="36">
        <f t="shared" si="2"/>
        <v>-21715758</v>
      </c>
      <c r="J19" s="37">
        <f t="shared" si="2"/>
        <v>-7995009</v>
      </c>
      <c r="K19" s="39">
        <f t="shared" si="2"/>
        <v>-11778988</v>
      </c>
    </row>
    <row r="20" spans="1:11" ht="25.5" x14ac:dyDescent="0.2">
      <c r="A20" s="41" t="s">
        <v>31</v>
      </c>
      <c r="B20" s="42">
        <v>2173038</v>
      </c>
      <c r="C20" s="43">
        <v>302483</v>
      </c>
      <c r="D20" s="44">
        <v>0</v>
      </c>
      <c r="E20" s="42">
        <v>367000</v>
      </c>
      <c r="F20" s="43">
        <v>367000</v>
      </c>
      <c r="G20" s="45">
        <v>367000</v>
      </c>
      <c r="H20" s="46">
        <v>132600</v>
      </c>
      <c r="I20" s="42">
        <v>5000000</v>
      </c>
      <c r="J20" s="43">
        <v>5000000</v>
      </c>
      <c r="K20" s="45">
        <v>5000000</v>
      </c>
    </row>
    <row r="21" spans="1:11" ht="13.5" x14ac:dyDescent="0.25">
      <c r="A21" s="47" t="s">
        <v>32</v>
      </c>
      <c r="B21" s="48">
        <v>470522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88</v>
      </c>
      <c r="B22" s="54">
        <f>SUM(B19:B21)</f>
        <v>-27213601</v>
      </c>
      <c r="C22" s="55">
        <f t="shared" ref="C22:K22" si="3">SUM(C19:C21)</f>
        <v>12336818</v>
      </c>
      <c r="D22" s="56">
        <f t="shared" si="3"/>
        <v>-4110765</v>
      </c>
      <c r="E22" s="54">
        <f t="shared" si="3"/>
        <v>-14368397</v>
      </c>
      <c r="F22" s="55">
        <f t="shared" si="3"/>
        <v>-14283620</v>
      </c>
      <c r="G22" s="57">
        <f t="shared" si="3"/>
        <v>-14283620</v>
      </c>
      <c r="H22" s="58">
        <f t="shared" si="3"/>
        <v>-5186140</v>
      </c>
      <c r="I22" s="54">
        <f t="shared" si="3"/>
        <v>-16715758</v>
      </c>
      <c r="J22" s="55">
        <f t="shared" si="3"/>
        <v>-2995009</v>
      </c>
      <c r="K22" s="57">
        <f t="shared" si="3"/>
        <v>-6778988</v>
      </c>
    </row>
    <row r="23" spans="1:11" ht="13.5" x14ac:dyDescent="0.25">
      <c r="A23" s="47" t="s">
        <v>89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-27213601</v>
      </c>
      <c r="C24" s="37">
        <f t="shared" ref="C24:K24" si="4">SUM(C22:C23)</f>
        <v>12336818</v>
      </c>
      <c r="D24" s="38">
        <f t="shared" si="4"/>
        <v>-4110765</v>
      </c>
      <c r="E24" s="36">
        <f t="shared" si="4"/>
        <v>-14368397</v>
      </c>
      <c r="F24" s="37">
        <f t="shared" si="4"/>
        <v>-14283620</v>
      </c>
      <c r="G24" s="39">
        <f t="shared" si="4"/>
        <v>-14283620</v>
      </c>
      <c r="H24" s="40">
        <f t="shared" si="4"/>
        <v>-5186140</v>
      </c>
      <c r="I24" s="36">
        <f t="shared" si="4"/>
        <v>-16715758</v>
      </c>
      <c r="J24" s="37">
        <f t="shared" si="4"/>
        <v>-2995009</v>
      </c>
      <c r="K24" s="39">
        <f t="shared" si="4"/>
        <v>-6778988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5693418</v>
      </c>
      <c r="C27" s="66">
        <v>1805629</v>
      </c>
      <c r="D27" s="67">
        <v>1540224</v>
      </c>
      <c r="E27" s="68">
        <v>2287000</v>
      </c>
      <c r="F27" s="66">
        <v>2287000</v>
      </c>
      <c r="G27" s="69">
        <v>2287000</v>
      </c>
      <c r="H27" s="70">
        <v>1053155</v>
      </c>
      <c r="I27" s="68">
        <v>6820000</v>
      </c>
      <c r="J27" s="66">
        <v>6820000</v>
      </c>
      <c r="K27" s="69">
        <v>6820000</v>
      </c>
    </row>
    <row r="28" spans="1:11" ht="13.5" x14ac:dyDescent="0.25">
      <c r="A28" s="71" t="s">
        <v>36</v>
      </c>
      <c r="B28" s="17">
        <v>2173038</v>
      </c>
      <c r="C28" s="17">
        <v>302482</v>
      </c>
      <c r="D28" s="21">
        <v>0</v>
      </c>
      <c r="E28" s="22">
        <v>367000</v>
      </c>
      <c r="F28" s="17">
        <v>367000</v>
      </c>
      <c r="G28" s="23">
        <v>367000</v>
      </c>
      <c r="H28" s="19">
        <v>0</v>
      </c>
      <c r="I28" s="22">
        <v>5000000</v>
      </c>
      <c r="J28" s="17">
        <v>5000000</v>
      </c>
      <c r="K28" s="23">
        <v>5000000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2970645</v>
      </c>
      <c r="C31" s="17">
        <v>1223346</v>
      </c>
      <c r="D31" s="21">
        <v>1540224</v>
      </c>
      <c r="E31" s="22">
        <v>1800000</v>
      </c>
      <c r="F31" s="17">
        <v>1800000</v>
      </c>
      <c r="G31" s="23">
        <v>1800000</v>
      </c>
      <c r="H31" s="19">
        <v>0</v>
      </c>
      <c r="I31" s="22">
        <v>1700000</v>
      </c>
      <c r="J31" s="17">
        <v>1700000</v>
      </c>
      <c r="K31" s="23">
        <v>1700000</v>
      </c>
    </row>
    <row r="32" spans="1:11" ht="13.5" x14ac:dyDescent="0.25">
      <c r="A32" s="30" t="s">
        <v>39</v>
      </c>
      <c r="B32" s="66">
        <f>SUM(B28:B31)</f>
        <v>5143683</v>
      </c>
      <c r="C32" s="66">
        <f t="shared" ref="C32:K32" si="5">SUM(C28:C31)</f>
        <v>1525828</v>
      </c>
      <c r="D32" s="67">
        <f t="shared" si="5"/>
        <v>1540224</v>
      </c>
      <c r="E32" s="68">
        <f t="shared" si="5"/>
        <v>2167000</v>
      </c>
      <c r="F32" s="66">
        <f t="shared" si="5"/>
        <v>2167000</v>
      </c>
      <c r="G32" s="69">
        <f t="shared" si="5"/>
        <v>2167000</v>
      </c>
      <c r="H32" s="70">
        <f t="shared" si="5"/>
        <v>0</v>
      </c>
      <c r="I32" s="68">
        <f t="shared" si="5"/>
        <v>6700000</v>
      </c>
      <c r="J32" s="66">
        <f t="shared" si="5"/>
        <v>6700000</v>
      </c>
      <c r="K32" s="69">
        <f t="shared" si="5"/>
        <v>6700000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11848389</v>
      </c>
      <c r="C35" s="17">
        <v>26429030</v>
      </c>
      <c r="D35" s="21">
        <v>33417021</v>
      </c>
      <c r="E35" s="22">
        <v>11054297</v>
      </c>
      <c r="F35" s="17">
        <v>27483201</v>
      </c>
      <c r="G35" s="23">
        <v>27483201</v>
      </c>
      <c r="H35" s="19">
        <v>31023499</v>
      </c>
      <c r="I35" s="22">
        <v>19749725</v>
      </c>
      <c r="J35" s="17">
        <v>26612958</v>
      </c>
      <c r="K35" s="23">
        <v>31001753</v>
      </c>
    </row>
    <row r="36" spans="1:11" ht="13.5" x14ac:dyDescent="0.25">
      <c r="A36" s="20" t="s">
        <v>42</v>
      </c>
      <c r="B36" s="17">
        <v>104176053</v>
      </c>
      <c r="C36" s="17">
        <v>94599858</v>
      </c>
      <c r="D36" s="21">
        <v>87159522</v>
      </c>
      <c r="E36" s="22">
        <v>76759563</v>
      </c>
      <c r="F36" s="17">
        <v>80942899</v>
      </c>
      <c r="G36" s="23">
        <v>80942899</v>
      </c>
      <c r="H36" s="19">
        <v>79692270</v>
      </c>
      <c r="I36" s="22">
        <v>77061884</v>
      </c>
      <c r="J36" s="17">
        <v>69065146</v>
      </c>
      <c r="K36" s="23">
        <v>61068408</v>
      </c>
    </row>
    <row r="37" spans="1:11" ht="13.5" x14ac:dyDescent="0.25">
      <c r="A37" s="20" t="s">
        <v>43</v>
      </c>
      <c r="B37" s="17">
        <v>204526274</v>
      </c>
      <c r="C37" s="17">
        <v>199264829</v>
      </c>
      <c r="D37" s="21">
        <v>203423106</v>
      </c>
      <c r="E37" s="22">
        <v>227405990</v>
      </c>
      <c r="F37" s="17">
        <v>235462429</v>
      </c>
      <c r="G37" s="23">
        <v>235462429</v>
      </c>
      <c r="H37" s="19">
        <v>228654692</v>
      </c>
      <c r="I37" s="22">
        <v>240648473</v>
      </c>
      <c r="J37" s="17">
        <v>231105960</v>
      </c>
      <c r="K37" s="23">
        <v>234277005</v>
      </c>
    </row>
    <row r="38" spans="1:11" ht="13.5" x14ac:dyDescent="0.25">
      <c r="A38" s="20" t="s">
        <v>44</v>
      </c>
      <c r="B38" s="17">
        <v>32632736</v>
      </c>
      <c r="C38" s="17">
        <v>30332374</v>
      </c>
      <c r="D38" s="21">
        <v>29906114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-121134568</v>
      </c>
      <c r="C39" s="17">
        <v>-108568301</v>
      </c>
      <c r="D39" s="21">
        <v>-112752677</v>
      </c>
      <c r="E39" s="22">
        <v>-139592130</v>
      </c>
      <c r="F39" s="17">
        <v>-127121106</v>
      </c>
      <c r="G39" s="23">
        <v>-127121106</v>
      </c>
      <c r="H39" s="19">
        <v>-117937036</v>
      </c>
      <c r="I39" s="22">
        <v>-127121106</v>
      </c>
      <c r="J39" s="17">
        <v>-132432847</v>
      </c>
      <c r="K39" s="23">
        <v>-135427856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120154235</v>
      </c>
      <c r="C42" s="17">
        <v>56923964</v>
      </c>
      <c r="D42" s="21">
        <v>89930261</v>
      </c>
      <c r="E42" s="22">
        <v>-9263650</v>
      </c>
      <c r="F42" s="17">
        <v>-6832000</v>
      </c>
      <c r="G42" s="23">
        <v>-6832000</v>
      </c>
      <c r="H42" s="19">
        <v>-3553720</v>
      </c>
      <c r="I42" s="22">
        <v>-1233492</v>
      </c>
      <c r="J42" s="17">
        <v>13620233</v>
      </c>
      <c r="K42" s="23">
        <v>11152645</v>
      </c>
    </row>
    <row r="43" spans="1:11" ht="13.5" x14ac:dyDescent="0.25">
      <c r="A43" s="20" t="s">
        <v>48</v>
      </c>
      <c r="B43" s="17">
        <v>-5507104</v>
      </c>
      <c r="C43" s="17">
        <v>-1525828</v>
      </c>
      <c r="D43" s="21">
        <v>-1540224</v>
      </c>
      <c r="E43" s="22">
        <v>-2127000</v>
      </c>
      <c r="F43" s="17">
        <v>-2127000</v>
      </c>
      <c r="G43" s="23">
        <v>-2127000</v>
      </c>
      <c r="H43" s="19">
        <v>-917665</v>
      </c>
      <c r="I43" s="22">
        <v>-6640000</v>
      </c>
      <c r="J43" s="17">
        <v>-6637000</v>
      </c>
      <c r="K43" s="23">
        <v>-6633850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130778003</v>
      </c>
      <c r="C45" s="66">
        <v>65578727</v>
      </c>
      <c r="D45" s="67">
        <v>106818572</v>
      </c>
      <c r="E45" s="68">
        <v>9639013</v>
      </c>
      <c r="F45" s="66">
        <v>23824126</v>
      </c>
      <c r="G45" s="69">
        <v>23824126</v>
      </c>
      <c r="H45" s="70">
        <v>59373649</v>
      </c>
      <c r="I45" s="68">
        <v>19557657</v>
      </c>
      <c r="J45" s="66">
        <v>26420890</v>
      </c>
      <c r="K45" s="69">
        <v>30819685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9571632</v>
      </c>
      <c r="C48" s="17">
        <v>18428534</v>
      </c>
      <c r="D48" s="21">
        <v>32783122</v>
      </c>
      <c r="E48" s="22">
        <v>9519013</v>
      </c>
      <c r="F48" s="17">
        <v>27431149</v>
      </c>
      <c r="G48" s="23">
        <v>27431149</v>
      </c>
      <c r="H48" s="19">
        <v>30840732</v>
      </c>
      <c r="I48" s="22">
        <v>19437657</v>
      </c>
      <c r="J48" s="17">
        <v>26300890</v>
      </c>
      <c r="K48" s="23">
        <v>30689685</v>
      </c>
    </row>
    <row r="49" spans="1:11" ht="13.5" x14ac:dyDescent="0.25">
      <c r="A49" s="20" t="s">
        <v>53</v>
      </c>
      <c r="B49" s="17">
        <f>+B75</f>
        <v>192952375.65611422</v>
      </c>
      <c r="C49" s="17">
        <f t="shared" ref="C49:K49" si="6">+C75</f>
        <v>192759055.20265436</v>
      </c>
      <c r="D49" s="21">
        <f t="shared" si="6"/>
        <v>202897576.00847167</v>
      </c>
      <c r="E49" s="22">
        <f t="shared" si="6"/>
        <v>221069990.92878711</v>
      </c>
      <c r="F49" s="17">
        <f t="shared" si="6"/>
        <v>235196046.19765908</v>
      </c>
      <c r="G49" s="23">
        <f t="shared" si="6"/>
        <v>235196046.19765908</v>
      </c>
      <c r="H49" s="19">
        <f t="shared" si="6"/>
        <v>228272366.16697812</v>
      </c>
      <c r="I49" s="22">
        <f t="shared" si="6"/>
        <v>240500405</v>
      </c>
      <c r="J49" s="17">
        <f t="shared" si="6"/>
        <v>230957892</v>
      </c>
      <c r="K49" s="23">
        <f t="shared" si="6"/>
        <v>234128937</v>
      </c>
    </row>
    <row r="50" spans="1:11" ht="13.5" x14ac:dyDescent="0.25">
      <c r="A50" s="30" t="s">
        <v>54</v>
      </c>
      <c r="B50" s="66">
        <f>+B48-B49</f>
        <v>-183380743.65611422</v>
      </c>
      <c r="C50" s="66">
        <f t="shared" ref="C50:K50" si="7">+C48-C49</f>
        <v>-174330521.20265436</v>
      </c>
      <c r="D50" s="67">
        <f t="shared" si="7"/>
        <v>-170114454.00847167</v>
      </c>
      <c r="E50" s="68">
        <f t="shared" si="7"/>
        <v>-211550977.92878711</v>
      </c>
      <c r="F50" s="66">
        <f t="shared" si="7"/>
        <v>-207764897.19765908</v>
      </c>
      <c r="G50" s="69">
        <f t="shared" si="7"/>
        <v>-207764897.19765908</v>
      </c>
      <c r="H50" s="70">
        <f t="shared" si="7"/>
        <v>-197431634.16697812</v>
      </c>
      <c r="I50" s="68">
        <f t="shared" si="7"/>
        <v>-221062748</v>
      </c>
      <c r="J50" s="66">
        <f t="shared" si="7"/>
        <v>-204657002</v>
      </c>
      <c r="K50" s="69">
        <f t="shared" si="7"/>
        <v>-203439252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104176053</v>
      </c>
      <c r="C53" s="17">
        <v>94599858</v>
      </c>
      <c r="D53" s="21">
        <v>87159522</v>
      </c>
      <c r="E53" s="22">
        <v>76759563</v>
      </c>
      <c r="F53" s="17">
        <v>80942899</v>
      </c>
      <c r="G53" s="23">
        <v>80942899</v>
      </c>
      <c r="H53" s="19">
        <v>79692270</v>
      </c>
      <c r="I53" s="22">
        <v>77061884</v>
      </c>
      <c r="J53" s="17">
        <v>69065146</v>
      </c>
      <c r="K53" s="23">
        <v>61068408</v>
      </c>
    </row>
    <row r="54" spans="1:11" ht="13.5" x14ac:dyDescent="0.25">
      <c r="A54" s="20" t="s">
        <v>57</v>
      </c>
      <c r="B54" s="17">
        <v>12438190</v>
      </c>
      <c r="C54" s="17">
        <v>11489084</v>
      </c>
      <c r="D54" s="21">
        <v>8423947</v>
      </c>
      <c r="E54" s="22">
        <v>9025714</v>
      </c>
      <c r="F54" s="17">
        <v>8503569</v>
      </c>
      <c r="G54" s="23">
        <v>8503569</v>
      </c>
      <c r="H54" s="19">
        <v>8520406</v>
      </c>
      <c r="I54" s="22">
        <v>8503569</v>
      </c>
      <c r="J54" s="17">
        <v>8928759</v>
      </c>
      <c r="K54" s="23">
        <v>9375200</v>
      </c>
    </row>
    <row r="55" spans="1:11" ht="13.5" x14ac:dyDescent="0.25">
      <c r="A55" s="20" t="s">
        <v>58</v>
      </c>
      <c r="B55" s="17">
        <v>2755511</v>
      </c>
      <c r="C55" s="17">
        <v>1357422</v>
      </c>
      <c r="D55" s="21">
        <v>781603</v>
      </c>
      <c r="E55" s="22">
        <v>1472000</v>
      </c>
      <c r="F55" s="17">
        <v>2072000</v>
      </c>
      <c r="G55" s="23">
        <v>2072000</v>
      </c>
      <c r="H55" s="19">
        <v>1053155</v>
      </c>
      <c r="I55" s="22">
        <v>6820000</v>
      </c>
      <c r="J55" s="17">
        <v>6820000</v>
      </c>
      <c r="K55" s="23">
        <v>6820000</v>
      </c>
    </row>
    <row r="56" spans="1:11" ht="13.5" x14ac:dyDescent="0.25">
      <c r="A56" s="20" t="s">
        <v>59</v>
      </c>
      <c r="B56" s="17">
        <v>7905361</v>
      </c>
      <c r="C56" s="17">
        <v>4976586</v>
      </c>
      <c r="D56" s="21">
        <v>2166432</v>
      </c>
      <c r="E56" s="22">
        <v>3206248</v>
      </c>
      <c r="F56" s="17">
        <v>3602239</v>
      </c>
      <c r="G56" s="23">
        <v>3602239</v>
      </c>
      <c r="H56" s="19">
        <v>2770332</v>
      </c>
      <c r="I56" s="22">
        <v>3180366</v>
      </c>
      <c r="J56" s="17">
        <v>3339385</v>
      </c>
      <c r="K56" s="23">
        <v>3506356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91</v>
      </c>
      <c r="B70" s="5">
        <f>IF(ISERROR(B71/B72),0,(B71/B72))</f>
        <v>6.6405451486963827</v>
      </c>
      <c r="C70" s="5">
        <f t="shared" ref="C70:K70" si="8">IF(ISERROR(C71/C72),0,(C71/C72))</f>
        <v>3.6764859267141832</v>
      </c>
      <c r="D70" s="5">
        <f t="shared" si="8"/>
        <v>7.8715736547157382</v>
      </c>
      <c r="E70" s="5">
        <f t="shared" si="8"/>
        <v>4.1243698642479725</v>
      </c>
      <c r="F70" s="5">
        <f t="shared" si="8"/>
        <v>4.8023409296726127</v>
      </c>
      <c r="G70" s="5">
        <f t="shared" si="8"/>
        <v>4.8023409296726127</v>
      </c>
      <c r="H70" s="5">
        <f t="shared" si="8"/>
        <v>4.833021866705133</v>
      </c>
      <c r="I70" s="5">
        <f t="shared" si="8"/>
        <v>5.3776485148505699</v>
      </c>
      <c r="J70" s="5">
        <f t="shared" si="8"/>
        <v>4.8126595616779824</v>
      </c>
      <c r="K70" s="5">
        <f t="shared" si="8"/>
        <v>4.5669258989921104</v>
      </c>
    </row>
    <row r="71" spans="1:11" hidden="1" x14ac:dyDescent="0.2">
      <c r="A71" s="1" t="s">
        <v>92</v>
      </c>
      <c r="B71" s="2">
        <f>+B83</f>
        <v>520251139</v>
      </c>
      <c r="C71" s="2">
        <f t="shared" ref="C71:K71" si="9">+C83</f>
        <v>366768589</v>
      </c>
      <c r="D71" s="2">
        <f t="shared" si="9"/>
        <v>626949242</v>
      </c>
      <c r="E71" s="2">
        <f t="shared" si="9"/>
        <v>337861207</v>
      </c>
      <c r="F71" s="2">
        <f t="shared" si="9"/>
        <v>401333903</v>
      </c>
      <c r="G71" s="2">
        <f t="shared" si="9"/>
        <v>401333903</v>
      </c>
      <c r="H71" s="2">
        <f t="shared" si="9"/>
        <v>384632348</v>
      </c>
      <c r="I71" s="2">
        <f t="shared" si="9"/>
        <v>436430481</v>
      </c>
      <c r="J71" s="2">
        <f t="shared" si="9"/>
        <v>448853979</v>
      </c>
      <c r="K71" s="2">
        <f t="shared" si="9"/>
        <v>455227447</v>
      </c>
    </row>
    <row r="72" spans="1:11" hidden="1" x14ac:dyDescent="0.2">
      <c r="A72" s="1" t="s">
        <v>93</v>
      </c>
      <c r="B72" s="2">
        <f>+B77</f>
        <v>78344643</v>
      </c>
      <c r="C72" s="2">
        <f t="shared" ref="C72:K72" si="10">+C77</f>
        <v>99760640</v>
      </c>
      <c r="D72" s="2">
        <f t="shared" si="10"/>
        <v>79647256</v>
      </c>
      <c r="E72" s="2">
        <f t="shared" si="10"/>
        <v>81918261</v>
      </c>
      <c r="F72" s="2">
        <f t="shared" si="10"/>
        <v>83570473</v>
      </c>
      <c r="G72" s="2">
        <f t="shared" si="10"/>
        <v>83570473</v>
      </c>
      <c r="H72" s="2">
        <f t="shared" si="10"/>
        <v>79584235</v>
      </c>
      <c r="I72" s="2">
        <f t="shared" si="10"/>
        <v>81156379</v>
      </c>
      <c r="J72" s="2">
        <f t="shared" si="10"/>
        <v>93265267</v>
      </c>
      <c r="K72" s="2">
        <f t="shared" si="10"/>
        <v>99679184</v>
      </c>
    </row>
    <row r="73" spans="1:11" hidden="1" x14ac:dyDescent="0.2">
      <c r="A73" s="1" t="s">
        <v>94</v>
      </c>
      <c r="B73" s="2">
        <f>+B74</f>
        <v>-789446.83333333302</v>
      </c>
      <c r="C73" s="2">
        <f t="shared" ref="C73:K73" si="11">+(C78+C80+C81+C82)-(B78+B80+B81+B82)</f>
        <v>32281</v>
      </c>
      <c r="D73" s="2">
        <f t="shared" si="11"/>
        <v>-1709003</v>
      </c>
      <c r="E73" s="2">
        <f t="shared" si="11"/>
        <v>1480080</v>
      </c>
      <c r="F73" s="2">
        <f>+(F78+F80+F81+F82)-(D78+D80+D81+D82)</f>
        <v>-13135</v>
      </c>
      <c r="G73" s="2">
        <f>+(G78+G80+G81+G82)-(D78+D80+D81+D82)</f>
        <v>-13135</v>
      </c>
      <c r="H73" s="2">
        <f>+(H78+H80+H81+H82)-(D78+D80+D81+D82)</f>
        <v>-13135</v>
      </c>
      <c r="I73" s="2">
        <f>+(I78+I80+I81+I82)-(E78+E80+E81+E82)</f>
        <v>-1493216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95</v>
      </c>
      <c r="B74" s="2">
        <f>+TREND(C74:E74)</f>
        <v>-789446.83333333302</v>
      </c>
      <c r="C74" s="2">
        <f>+C73</f>
        <v>32281</v>
      </c>
      <c r="D74" s="2">
        <f t="shared" ref="D74:K74" si="12">+D73</f>
        <v>-1709003</v>
      </c>
      <c r="E74" s="2">
        <f t="shared" si="12"/>
        <v>1480080</v>
      </c>
      <c r="F74" s="2">
        <f t="shared" si="12"/>
        <v>-13135</v>
      </c>
      <c r="G74" s="2">
        <f t="shared" si="12"/>
        <v>-13135</v>
      </c>
      <c r="H74" s="2">
        <f t="shared" si="12"/>
        <v>-13135</v>
      </c>
      <c r="I74" s="2">
        <f t="shared" si="12"/>
        <v>-1493216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96</v>
      </c>
      <c r="B75" s="2">
        <f>+B84-(((B80+B81+B82+B78)*B70)-B79)</f>
        <v>192952375.65611422</v>
      </c>
      <c r="C75" s="2">
        <f t="shared" ref="C75:K75" si="13">+C84-(((C80+C81+C82+C78)*C70)-C79)</f>
        <v>192759055.20265436</v>
      </c>
      <c r="D75" s="2">
        <f t="shared" si="13"/>
        <v>202897576.00847167</v>
      </c>
      <c r="E75" s="2">
        <f t="shared" si="13"/>
        <v>221069990.92878711</v>
      </c>
      <c r="F75" s="2">
        <f t="shared" si="13"/>
        <v>235196046.19765908</v>
      </c>
      <c r="G75" s="2">
        <f t="shared" si="13"/>
        <v>235196046.19765908</v>
      </c>
      <c r="H75" s="2">
        <f t="shared" si="13"/>
        <v>228272366.16697812</v>
      </c>
      <c r="I75" s="2">
        <f t="shared" si="13"/>
        <v>240500405</v>
      </c>
      <c r="J75" s="2">
        <f t="shared" si="13"/>
        <v>230957892</v>
      </c>
      <c r="K75" s="2">
        <f t="shared" si="13"/>
        <v>234128937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78344643</v>
      </c>
      <c r="C77" s="3">
        <v>99760640</v>
      </c>
      <c r="D77" s="3">
        <v>79647256</v>
      </c>
      <c r="E77" s="3">
        <v>81918261</v>
      </c>
      <c r="F77" s="3">
        <v>83570473</v>
      </c>
      <c r="G77" s="3">
        <v>83570473</v>
      </c>
      <c r="H77" s="3">
        <v>79584235</v>
      </c>
      <c r="I77" s="3">
        <v>81156379</v>
      </c>
      <c r="J77" s="3">
        <v>93265267</v>
      </c>
      <c r="K77" s="3">
        <v>99679184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183755100</v>
      </c>
      <c r="C79" s="3">
        <v>182074983</v>
      </c>
      <c r="D79" s="3">
        <v>185946605</v>
      </c>
      <c r="E79" s="3">
        <v>179799647</v>
      </c>
      <c r="F79" s="3">
        <v>196206249</v>
      </c>
      <c r="G79" s="3">
        <v>196206249</v>
      </c>
      <c r="H79" s="3">
        <v>189683854</v>
      </c>
      <c r="I79" s="3">
        <v>193365929</v>
      </c>
      <c r="J79" s="3">
        <v>183627966</v>
      </c>
      <c r="K79" s="3">
        <v>188894881</v>
      </c>
    </row>
    <row r="80" spans="1:11" hidden="1" x14ac:dyDescent="0.2">
      <c r="A80" s="1" t="s">
        <v>71</v>
      </c>
      <c r="B80" s="3">
        <v>1681671</v>
      </c>
      <c r="C80" s="3">
        <v>1717701</v>
      </c>
      <c r="D80" s="3">
        <v>1</v>
      </c>
      <c r="E80" s="3">
        <v>1493216</v>
      </c>
      <c r="F80" s="3">
        <v>1</v>
      </c>
      <c r="G80" s="3">
        <v>1</v>
      </c>
      <c r="H80" s="3">
        <v>1</v>
      </c>
      <c r="I80" s="3">
        <v>0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8187</v>
      </c>
      <c r="C81" s="3">
        <v>4438</v>
      </c>
      <c r="D81" s="3">
        <v>13135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520251139</v>
      </c>
      <c r="C83" s="3">
        <v>366768589</v>
      </c>
      <c r="D83" s="3">
        <v>626949242</v>
      </c>
      <c r="E83" s="3">
        <v>337861207</v>
      </c>
      <c r="F83" s="3">
        <v>401333903</v>
      </c>
      <c r="G83" s="3">
        <v>401333903</v>
      </c>
      <c r="H83" s="3">
        <v>384632348</v>
      </c>
      <c r="I83" s="3">
        <v>436430481</v>
      </c>
      <c r="J83" s="3">
        <v>448853979</v>
      </c>
      <c r="K83" s="3">
        <v>455227447</v>
      </c>
    </row>
    <row r="84" spans="1:11" hidden="1" x14ac:dyDescent="0.2">
      <c r="A84" s="1" t="s">
        <v>75</v>
      </c>
      <c r="B84" s="3">
        <v>20418854</v>
      </c>
      <c r="C84" s="3">
        <v>17015492</v>
      </c>
      <c r="D84" s="3">
        <v>17054372</v>
      </c>
      <c r="E84" s="3">
        <v>47428919</v>
      </c>
      <c r="F84" s="3">
        <v>38989802</v>
      </c>
      <c r="G84" s="3">
        <v>38989802</v>
      </c>
      <c r="H84" s="3">
        <v>38588517</v>
      </c>
      <c r="I84" s="3">
        <v>47134476</v>
      </c>
      <c r="J84" s="3">
        <v>47329926</v>
      </c>
      <c r="K84" s="3">
        <v>45234056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504064488</v>
      </c>
      <c r="C5" s="17">
        <v>548627738</v>
      </c>
      <c r="D5" s="21">
        <v>614122238</v>
      </c>
      <c r="E5" s="22">
        <v>647121486</v>
      </c>
      <c r="F5" s="17">
        <v>649367594</v>
      </c>
      <c r="G5" s="23">
        <v>649367594</v>
      </c>
      <c r="H5" s="19">
        <v>649993715</v>
      </c>
      <c r="I5" s="22">
        <v>681186606</v>
      </c>
      <c r="J5" s="17">
        <v>713202377</v>
      </c>
      <c r="K5" s="23">
        <v>745296484</v>
      </c>
    </row>
    <row r="6" spans="1:11" ht="13.5" x14ac:dyDescent="0.25">
      <c r="A6" s="20" t="s">
        <v>18</v>
      </c>
      <c r="B6" s="17">
        <v>1739484703</v>
      </c>
      <c r="C6" s="17">
        <v>1925203553</v>
      </c>
      <c r="D6" s="21">
        <v>1977449660</v>
      </c>
      <c r="E6" s="22">
        <v>2317692988</v>
      </c>
      <c r="F6" s="17">
        <v>2313172164</v>
      </c>
      <c r="G6" s="23">
        <v>2313172164</v>
      </c>
      <c r="H6" s="19">
        <v>2348150615</v>
      </c>
      <c r="I6" s="22">
        <v>2542432316</v>
      </c>
      <c r="J6" s="17">
        <v>2682210210</v>
      </c>
      <c r="K6" s="23">
        <v>2827718040</v>
      </c>
    </row>
    <row r="7" spans="1:11" ht="13.5" x14ac:dyDescent="0.25">
      <c r="A7" s="20" t="s">
        <v>19</v>
      </c>
      <c r="B7" s="17">
        <v>3898658</v>
      </c>
      <c r="C7" s="17">
        <v>2418405</v>
      </c>
      <c r="D7" s="21">
        <v>7177467</v>
      </c>
      <c r="E7" s="22">
        <v>4128127</v>
      </c>
      <c r="F7" s="17">
        <v>16023308</v>
      </c>
      <c r="G7" s="23">
        <v>16023308</v>
      </c>
      <c r="H7" s="19">
        <v>16743432</v>
      </c>
      <c r="I7" s="22">
        <v>16808450</v>
      </c>
      <c r="J7" s="17">
        <v>17598447</v>
      </c>
      <c r="K7" s="23">
        <v>18390377</v>
      </c>
    </row>
    <row r="8" spans="1:11" ht="13.5" x14ac:dyDescent="0.25">
      <c r="A8" s="20" t="s">
        <v>20</v>
      </c>
      <c r="B8" s="17">
        <v>551727459</v>
      </c>
      <c r="C8" s="17">
        <v>519374648</v>
      </c>
      <c r="D8" s="21">
        <v>581604206</v>
      </c>
      <c r="E8" s="22">
        <v>643510769</v>
      </c>
      <c r="F8" s="17">
        <v>643447948</v>
      </c>
      <c r="G8" s="23">
        <v>643447948</v>
      </c>
      <c r="H8" s="19">
        <v>671113630</v>
      </c>
      <c r="I8" s="22">
        <v>681777213</v>
      </c>
      <c r="J8" s="17">
        <v>732050059</v>
      </c>
      <c r="K8" s="23">
        <v>789822197</v>
      </c>
    </row>
    <row r="9" spans="1:11" ht="13.5" x14ac:dyDescent="0.25">
      <c r="A9" s="20" t="s">
        <v>21</v>
      </c>
      <c r="B9" s="17">
        <v>222476660</v>
      </c>
      <c r="C9" s="17">
        <v>232999583</v>
      </c>
      <c r="D9" s="21">
        <v>288760068</v>
      </c>
      <c r="E9" s="22">
        <v>330190601</v>
      </c>
      <c r="F9" s="17">
        <v>254705389</v>
      </c>
      <c r="G9" s="23">
        <v>254705389</v>
      </c>
      <c r="H9" s="19">
        <v>318122044</v>
      </c>
      <c r="I9" s="22">
        <v>290549743</v>
      </c>
      <c r="J9" s="17">
        <v>304205584</v>
      </c>
      <c r="K9" s="23">
        <v>317894835</v>
      </c>
    </row>
    <row r="10" spans="1:11" ht="25.5" x14ac:dyDescent="0.2">
      <c r="A10" s="24" t="s">
        <v>87</v>
      </c>
      <c r="B10" s="25">
        <f>SUM(B5:B9)</f>
        <v>3021651968</v>
      </c>
      <c r="C10" s="26">
        <f t="shared" ref="C10:K10" si="0">SUM(C5:C9)</f>
        <v>3228623927</v>
      </c>
      <c r="D10" s="27">
        <f t="shared" si="0"/>
        <v>3469113639</v>
      </c>
      <c r="E10" s="25">
        <f t="shared" si="0"/>
        <v>3942643971</v>
      </c>
      <c r="F10" s="26">
        <f t="shared" si="0"/>
        <v>3876716403</v>
      </c>
      <c r="G10" s="28">
        <f t="shared" si="0"/>
        <v>3876716403</v>
      </c>
      <c r="H10" s="29">
        <f t="shared" si="0"/>
        <v>4004123436</v>
      </c>
      <c r="I10" s="25">
        <f t="shared" si="0"/>
        <v>4212754328</v>
      </c>
      <c r="J10" s="26">
        <f t="shared" si="0"/>
        <v>4449266677</v>
      </c>
      <c r="K10" s="28">
        <f t="shared" si="0"/>
        <v>4699121933</v>
      </c>
    </row>
    <row r="11" spans="1:11" ht="13.5" x14ac:dyDescent="0.25">
      <c r="A11" s="20" t="s">
        <v>22</v>
      </c>
      <c r="B11" s="17">
        <v>857225084</v>
      </c>
      <c r="C11" s="17">
        <v>850483426</v>
      </c>
      <c r="D11" s="21">
        <v>927430372</v>
      </c>
      <c r="E11" s="22">
        <v>1012779826</v>
      </c>
      <c r="F11" s="17">
        <v>966310108</v>
      </c>
      <c r="G11" s="23">
        <v>966310108</v>
      </c>
      <c r="H11" s="19">
        <v>893137790</v>
      </c>
      <c r="I11" s="22">
        <v>1052627798</v>
      </c>
      <c r="J11" s="17">
        <v>1061913455</v>
      </c>
      <c r="K11" s="23">
        <v>1109699551</v>
      </c>
    </row>
    <row r="12" spans="1:11" ht="13.5" x14ac:dyDescent="0.25">
      <c r="A12" s="20" t="s">
        <v>23</v>
      </c>
      <c r="B12" s="17">
        <v>34743688</v>
      </c>
      <c r="C12" s="17">
        <v>33922386</v>
      </c>
      <c r="D12" s="21">
        <v>38760246</v>
      </c>
      <c r="E12" s="22">
        <v>42957832</v>
      </c>
      <c r="F12" s="17">
        <v>42957832</v>
      </c>
      <c r="G12" s="23">
        <v>42957832</v>
      </c>
      <c r="H12" s="19">
        <v>32197111</v>
      </c>
      <c r="I12" s="22">
        <v>45062766</v>
      </c>
      <c r="J12" s="17">
        <v>47617596</v>
      </c>
      <c r="K12" s="23">
        <v>50294726</v>
      </c>
    </row>
    <row r="13" spans="1:11" ht="13.5" x14ac:dyDescent="0.25">
      <c r="A13" s="20" t="s">
        <v>24</v>
      </c>
      <c r="B13" s="17">
        <v>246274797</v>
      </c>
      <c r="C13" s="17">
        <v>255791966</v>
      </c>
      <c r="D13" s="21">
        <v>280818706</v>
      </c>
      <c r="E13" s="22">
        <v>271047319</v>
      </c>
      <c r="F13" s="17">
        <v>270766898</v>
      </c>
      <c r="G13" s="23">
        <v>270766898</v>
      </c>
      <c r="H13" s="19">
        <v>271543345</v>
      </c>
      <c r="I13" s="22">
        <v>273274565</v>
      </c>
      <c r="J13" s="17">
        <v>288430822</v>
      </c>
      <c r="K13" s="23">
        <v>304533453</v>
      </c>
    </row>
    <row r="14" spans="1:11" ht="13.5" x14ac:dyDescent="0.25">
      <c r="A14" s="20" t="s">
        <v>25</v>
      </c>
      <c r="B14" s="17">
        <v>38462788</v>
      </c>
      <c r="C14" s="17">
        <v>27494538</v>
      </c>
      <c r="D14" s="21">
        <v>22385471</v>
      </c>
      <c r="E14" s="22">
        <v>24208312</v>
      </c>
      <c r="F14" s="17">
        <v>23660086</v>
      </c>
      <c r="G14" s="23">
        <v>23660086</v>
      </c>
      <c r="H14" s="19">
        <v>22277127</v>
      </c>
      <c r="I14" s="22">
        <v>23660086</v>
      </c>
      <c r="J14" s="17">
        <v>25079691</v>
      </c>
      <c r="K14" s="23">
        <v>26584472</v>
      </c>
    </row>
    <row r="15" spans="1:11" ht="13.5" x14ac:dyDescent="0.25">
      <c r="A15" s="20" t="s">
        <v>26</v>
      </c>
      <c r="B15" s="17">
        <v>1171320897</v>
      </c>
      <c r="C15" s="17">
        <v>1313765255</v>
      </c>
      <c r="D15" s="21">
        <v>1392980035</v>
      </c>
      <c r="E15" s="22">
        <v>1708973479</v>
      </c>
      <c r="F15" s="17">
        <v>1605990587</v>
      </c>
      <c r="G15" s="23">
        <v>1605990587</v>
      </c>
      <c r="H15" s="19">
        <v>1620384180</v>
      </c>
      <c r="I15" s="22">
        <v>1770877720</v>
      </c>
      <c r="J15" s="17">
        <v>1870316756</v>
      </c>
      <c r="K15" s="23">
        <v>1974255532</v>
      </c>
    </row>
    <row r="16" spans="1:11" ht="13.5" x14ac:dyDescent="0.25">
      <c r="A16" s="20" t="s">
        <v>27</v>
      </c>
      <c r="B16" s="17">
        <v>346246</v>
      </c>
      <c r="C16" s="17">
        <v>1886492</v>
      </c>
      <c r="D16" s="21">
        <v>1031514</v>
      </c>
      <c r="E16" s="22">
        <v>5861193</v>
      </c>
      <c r="F16" s="17">
        <v>6937169</v>
      </c>
      <c r="G16" s="23">
        <v>6937169</v>
      </c>
      <c r="H16" s="19">
        <v>1323496</v>
      </c>
      <c r="I16" s="22">
        <v>6937169</v>
      </c>
      <c r="J16" s="17">
        <v>7113196</v>
      </c>
      <c r="K16" s="23">
        <v>7294981</v>
      </c>
    </row>
    <row r="17" spans="1:11" ht="13.5" x14ac:dyDescent="0.25">
      <c r="A17" s="20" t="s">
        <v>28</v>
      </c>
      <c r="B17" s="17">
        <v>877957435</v>
      </c>
      <c r="C17" s="17">
        <v>1017737340</v>
      </c>
      <c r="D17" s="21">
        <v>954467389</v>
      </c>
      <c r="E17" s="22">
        <v>1000774813</v>
      </c>
      <c r="F17" s="17">
        <v>989937183</v>
      </c>
      <c r="G17" s="23">
        <v>989937183</v>
      </c>
      <c r="H17" s="19">
        <v>876648128</v>
      </c>
      <c r="I17" s="22">
        <v>930696827</v>
      </c>
      <c r="J17" s="17">
        <v>931843605</v>
      </c>
      <c r="K17" s="23">
        <v>929812159</v>
      </c>
    </row>
    <row r="18" spans="1:11" ht="13.5" x14ac:dyDescent="0.25">
      <c r="A18" s="30" t="s">
        <v>29</v>
      </c>
      <c r="B18" s="31">
        <f>SUM(B11:B17)</f>
        <v>3226330935</v>
      </c>
      <c r="C18" s="32">
        <f t="shared" ref="C18:K18" si="1">SUM(C11:C17)</f>
        <v>3501081403</v>
      </c>
      <c r="D18" s="33">
        <f t="shared" si="1"/>
        <v>3617873733</v>
      </c>
      <c r="E18" s="31">
        <f t="shared" si="1"/>
        <v>4066602774</v>
      </c>
      <c r="F18" s="32">
        <f t="shared" si="1"/>
        <v>3906559863</v>
      </c>
      <c r="G18" s="34">
        <f t="shared" si="1"/>
        <v>3906559863</v>
      </c>
      <c r="H18" s="35">
        <f t="shared" si="1"/>
        <v>3717511177</v>
      </c>
      <c r="I18" s="31">
        <f t="shared" si="1"/>
        <v>4103136931</v>
      </c>
      <c r="J18" s="32">
        <f t="shared" si="1"/>
        <v>4232315121</v>
      </c>
      <c r="K18" s="34">
        <f t="shared" si="1"/>
        <v>4402474874</v>
      </c>
    </row>
    <row r="19" spans="1:11" ht="13.5" x14ac:dyDescent="0.25">
      <c r="A19" s="30" t="s">
        <v>30</v>
      </c>
      <c r="B19" s="36">
        <f>+B10-B18</f>
        <v>-204678967</v>
      </c>
      <c r="C19" s="37">
        <f t="shared" ref="C19:K19" si="2">+C10-C18</f>
        <v>-272457476</v>
      </c>
      <c r="D19" s="38">
        <f t="shared" si="2"/>
        <v>-148760094</v>
      </c>
      <c r="E19" s="36">
        <f t="shared" si="2"/>
        <v>-123958803</v>
      </c>
      <c r="F19" s="37">
        <f t="shared" si="2"/>
        <v>-29843460</v>
      </c>
      <c r="G19" s="39">
        <f t="shared" si="2"/>
        <v>-29843460</v>
      </c>
      <c r="H19" s="40">
        <f t="shared" si="2"/>
        <v>286612259</v>
      </c>
      <c r="I19" s="36">
        <f t="shared" si="2"/>
        <v>109617397</v>
      </c>
      <c r="J19" s="37">
        <f t="shared" si="2"/>
        <v>216951556</v>
      </c>
      <c r="K19" s="39">
        <f t="shared" si="2"/>
        <v>296647059</v>
      </c>
    </row>
    <row r="20" spans="1:11" ht="25.5" x14ac:dyDescent="0.2">
      <c r="A20" s="41" t="s">
        <v>31</v>
      </c>
      <c r="B20" s="42">
        <v>203961374</v>
      </c>
      <c r="C20" s="43">
        <v>291788043</v>
      </c>
      <c r="D20" s="44">
        <v>308974286</v>
      </c>
      <c r="E20" s="42">
        <v>375768000</v>
      </c>
      <c r="F20" s="43">
        <v>378601257</v>
      </c>
      <c r="G20" s="45">
        <v>378601257</v>
      </c>
      <c r="H20" s="46">
        <v>610037194</v>
      </c>
      <c r="I20" s="42">
        <v>314252556</v>
      </c>
      <c r="J20" s="43">
        <v>334486015</v>
      </c>
      <c r="K20" s="45">
        <v>215248142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88</v>
      </c>
      <c r="B22" s="54">
        <f>SUM(B19:B21)</f>
        <v>-717593</v>
      </c>
      <c r="C22" s="55">
        <f t="shared" ref="C22:K22" si="3">SUM(C19:C21)</f>
        <v>19330567</v>
      </c>
      <c r="D22" s="56">
        <f t="shared" si="3"/>
        <v>160214192</v>
      </c>
      <c r="E22" s="54">
        <f t="shared" si="3"/>
        <v>251809197</v>
      </c>
      <c r="F22" s="55">
        <f t="shared" si="3"/>
        <v>348757797</v>
      </c>
      <c r="G22" s="57">
        <f t="shared" si="3"/>
        <v>348757797</v>
      </c>
      <c r="H22" s="58">
        <f t="shared" si="3"/>
        <v>896649453</v>
      </c>
      <c r="I22" s="54">
        <f t="shared" si="3"/>
        <v>423869953</v>
      </c>
      <c r="J22" s="55">
        <f t="shared" si="3"/>
        <v>551437571</v>
      </c>
      <c r="K22" s="57">
        <f t="shared" si="3"/>
        <v>511895201</v>
      </c>
    </row>
    <row r="23" spans="1:11" ht="13.5" x14ac:dyDescent="0.25">
      <c r="A23" s="47" t="s">
        <v>89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-717593</v>
      </c>
      <c r="C24" s="37">
        <f t="shared" ref="C24:K24" si="4">SUM(C22:C23)</f>
        <v>19330567</v>
      </c>
      <c r="D24" s="38">
        <f t="shared" si="4"/>
        <v>160214192</v>
      </c>
      <c r="E24" s="36">
        <f t="shared" si="4"/>
        <v>251809197</v>
      </c>
      <c r="F24" s="37">
        <f t="shared" si="4"/>
        <v>348757797</v>
      </c>
      <c r="G24" s="39">
        <f t="shared" si="4"/>
        <v>348757797</v>
      </c>
      <c r="H24" s="40">
        <f t="shared" si="4"/>
        <v>896649453</v>
      </c>
      <c r="I24" s="36">
        <f t="shared" si="4"/>
        <v>423869953</v>
      </c>
      <c r="J24" s="37">
        <f t="shared" si="4"/>
        <v>551437571</v>
      </c>
      <c r="K24" s="39">
        <f t="shared" si="4"/>
        <v>511895201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330907287</v>
      </c>
      <c r="D27" s="67">
        <v>355963418</v>
      </c>
      <c r="E27" s="68">
        <v>450885244</v>
      </c>
      <c r="F27" s="66">
        <v>463683468</v>
      </c>
      <c r="G27" s="69">
        <v>463683468</v>
      </c>
      <c r="H27" s="70">
        <v>675798228</v>
      </c>
      <c r="I27" s="68">
        <v>412503079</v>
      </c>
      <c r="J27" s="66">
        <v>447902403</v>
      </c>
      <c r="K27" s="69">
        <v>301132857</v>
      </c>
    </row>
    <row r="28" spans="1:11" ht="13.5" x14ac:dyDescent="0.25">
      <c r="A28" s="71" t="s">
        <v>36</v>
      </c>
      <c r="B28" s="17">
        <v>0</v>
      </c>
      <c r="C28" s="17">
        <v>295422590</v>
      </c>
      <c r="D28" s="21">
        <v>310970118</v>
      </c>
      <c r="E28" s="22">
        <v>375768000</v>
      </c>
      <c r="F28" s="17">
        <v>378601257</v>
      </c>
      <c r="G28" s="23">
        <v>378601257</v>
      </c>
      <c r="H28" s="19">
        <v>0</v>
      </c>
      <c r="I28" s="22">
        <v>314252556</v>
      </c>
      <c r="J28" s="17">
        <v>320486015</v>
      </c>
      <c r="K28" s="23">
        <v>201248142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35368795</v>
      </c>
      <c r="D31" s="21">
        <v>44993300</v>
      </c>
      <c r="E31" s="22">
        <v>6783854755</v>
      </c>
      <c r="F31" s="17">
        <v>85082211</v>
      </c>
      <c r="G31" s="23">
        <v>85082211</v>
      </c>
      <c r="H31" s="19">
        <v>0</v>
      </c>
      <c r="I31" s="22">
        <v>98250523</v>
      </c>
      <c r="J31" s="17">
        <v>127416388</v>
      </c>
      <c r="K31" s="23">
        <v>99884715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330791385</v>
      </c>
      <c r="D32" s="67">
        <f t="shared" si="5"/>
        <v>355963418</v>
      </c>
      <c r="E32" s="68">
        <f t="shared" si="5"/>
        <v>7159622755</v>
      </c>
      <c r="F32" s="66">
        <f t="shared" si="5"/>
        <v>463683468</v>
      </c>
      <c r="G32" s="69">
        <f t="shared" si="5"/>
        <v>463683468</v>
      </c>
      <c r="H32" s="70">
        <f t="shared" si="5"/>
        <v>0</v>
      </c>
      <c r="I32" s="68">
        <f t="shared" si="5"/>
        <v>412503079</v>
      </c>
      <c r="J32" s="66">
        <f t="shared" si="5"/>
        <v>447902403</v>
      </c>
      <c r="K32" s="69">
        <f t="shared" si="5"/>
        <v>301132857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27820963</v>
      </c>
      <c r="C35" s="17">
        <v>-132044241</v>
      </c>
      <c r="D35" s="21">
        <v>-115454606</v>
      </c>
      <c r="E35" s="22">
        <v>3874300888</v>
      </c>
      <c r="F35" s="17">
        <v>-2563797961</v>
      </c>
      <c r="G35" s="23">
        <v>-2563797961</v>
      </c>
      <c r="H35" s="19">
        <v>391842470</v>
      </c>
      <c r="I35" s="22">
        <v>1723657860</v>
      </c>
      <c r="J35" s="17">
        <v>1777330603</v>
      </c>
      <c r="K35" s="23">
        <v>1846395140</v>
      </c>
    </row>
    <row r="36" spans="1:11" ht="13.5" x14ac:dyDescent="0.25">
      <c r="A36" s="20" t="s">
        <v>42</v>
      </c>
      <c r="B36" s="17">
        <v>180602405</v>
      </c>
      <c r="C36" s="17">
        <v>360366892</v>
      </c>
      <c r="D36" s="21">
        <v>322455285</v>
      </c>
      <c r="E36" s="22">
        <v>7595919654</v>
      </c>
      <c r="F36" s="17">
        <v>6993831154</v>
      </c>
      <c r="G36" s="23">
        <v>6993831154</v>
      </c>
      <c r="H36" s="19">
        <v>390028637</v>
      </c>
      <c r="I36" s="22">
        <v>6669095238</v>
      </c>
      <c r="J36" s="17">
        <v>6689338305</v>
      </c>
      <c r="K36" s="23">
        <v>6526466128</v>
      </c>
    </row>
    <row r="37" spans="1:11" ht="13.5" x14ac:dyDescent="0.25">
      <c r="A37" s="20" t="s">
        <v>43</v>
      </c>
      <c r="B37" s="17">
        <v>-12771100</v>
      </c>
      <c r="C37" s="17">
        <v>242734081</v>
      </c>
      <c r="D37" s="21">
        <v>81047102</v>
      </c>
      <c r="E37" s="22">
        <v>4472364186</v>
      </c>
      <c r="F37" s="17">
        <v>-2111025143</v>
      </c>
      <c r="G37" s="23">
        <v>-2111025143</v>
      </c>
      <c r="H37" s="19">
        <v>-424233551</v>
      </c>
      <c r="I37" s="22">
        <v>1528562163</v>
      </c>
      <c r="J37" s="17">
        <v>1638777647</v>
      </c>
      <c r="K37" s="23">
        <v>1542422437</v>
      </c>
    </row>
    <row r="38" spans="1:11" ht="13.5" x14ac:dyDescent="0.25">
      <c r="A38" s="20" t="s">
        <v>44</v>
      </c>
      <c r="B38" s="17">
        <v>-10913829</v>
      </c>
      <c r="C38" s="17">
        <v>-33742023</v>
      </c>
      <c r="D38" s="21">
        <v>-34260610</v>
      </c>
      <c r="E38" s="22">
        <v>569066419</v>
      </c>
      <c r="F38" s="17">
        <v>463846700</v>
      </c>
      <c r="G38" s="23">
        <v>463846700</v>
      </c>
      <c r="H38" s="19">
        <v>-16083778</v>
      </c>
      <c r="I38" s="22">
        <v>608103142</v>
      </c>
      <c r="J38" s="17">
        <v>535974921</v>
      </c>
      <c r="K38" s="23">
        <v>463846700</v>
      </c>
    </row>
    <row r="39" spans="1:11" ht="13.5" x14ac:dyDescent="0.25">
      <c r="A39" s="20" t="s">
        <v>45</v>
      </c>
      <c r="B39" s="17">
        <v>231315338</v>
      </c>
      <c r="C39" s="17">
        <v>0</v>
      </c>
      <c r="D39" s="21">
        <v>0</v>
      </c>
      <c r="E39" s="22">
        <v>6176980740</v>
      </c>
      <c r="F39" s="17">
        <v>5825402439</v>
      </c>
      <c r="G39" s="23">
        <v>5825402439</v>
      </c>
      <c r="H39" s="19">
        <v>1221863219</v>
      </c>
      <c r="I39" s="22">
        <v>6256087793</v>
      </c>
      <c r="J39" s="17">
        <v>6291916340</v>
      </c>
      <c r="K39" s="23">
        <v>6366592131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35590739</v>
      </c>
      <c r="D42" s="21">
        <v>28151326</v>
      </c>
      <c r="E42" s="22">
        <v>1539675234</v>
      </c>
      <c r="F42" s="17">
        <v>-534855986</v>
      </c>
      <c r="G42" s="23">
        <v>-534855986</v>
      </c>
      <c r="H42" s="19">
        <v>560709543</v>
      </c>
      <c r="I42" s="22">
        <v>279135794</v>
      </c>
      <c r="J42" s="17">
        <v>459992342</v>
      </c>
      <c r="K42" s="23">
        <v>310268081</v>
      </c>
    </row>
    <row r="43" spans="1:11" ht="13.5" x14ac:dyDescent="0.25">
      <c r="A43" s="20" t="s">
        <v>48</v>
      </c>
      <c r="B43" s="17">
        <v>1934188</v>
      </c>
      <c r="C43" s="17">
        <v>-67266102</v>
      </c>
      <c r="D43" s="21">
        <v>-12675618</v>
      </c>
      <c r="E43" s="22">
        <v>0</v>
      </c>
      <c r="F43" s="17">
        <v>-472562570</v>
      </c>
      <c r="G43" s="23">
        <v>-472562570</v>
      </c>
      <c r="H43" s="19">
        <v>-254249601</v>
      </c>
      <c r="I43" s="22">
        <v>-412503086</v>
      </c>
      <c r="J43" s="17">
        <v>-447902402</v>
      </c>
      <c r="K43" s="23">
        <v>-301132857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-16030977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67774023</v>
      </c>
      <c r="C45" s="66">
        <v>-53053050</v>
      </c>
      <c r="D45" s="67">
        <v>5284562</v>
      </c>
      <c r="E45" s="68">
        <v>1558033182</v>
      </c>
      <c r="F45" s="66">
        <v>-862347348</v>
      </c>
      <c r="G45" s="69">
        <v>-862347348</v>
      </c>
      <c r="H45" s="70">
        <v>34142430</v>
      </c>
      <c r="I45" s="68">
        <v>11140745</v>
      </c>
      <c r="J45" s="66">
        <v>23230685</v>
      </c>
      <c r="K45" s="69">
        <v>32365909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23306763</v>
      </c>
      <c r="C48" s="17">
        <v>81479154</v>
      </c>
      <c r="D48" s="21">
        <v>30635798</v>
      </c>
      <c r="E48" s="22">
        <v>1562760280</v>
      </c>
      <c r="F48" s="17">
        <v>-636202264</v>
      </c>
      <c r="G48" s="23">
        <v>-636202264</v>
      </c>
      <c r="H48" s="19">
        <v>-56993545</v>
      </c>
      <c r="I48" s="22">
        <v>11140745</v>
      </c>
      <c r="J48" s="17">
        <v>23230685</v>
      </c>
      <c r="K48" s="23">
        <v>32365909</v>
      </c>
    </row>
    <row r="49" spans="1:11" ht="13.5" x14ac:dyDescent="0.25">
      <c r="A49" s="20" t="s">
        <v>53</v>
      </c>
      <c r="B49" s="17">
        <f>+B75</f>
        <v>-36361175</v>
      </c>
      <c r="C49" s="17">
        <f t="shared" ref="C49:K49" si="6">+C75</f>
        <v>288779736.86301178</v>
      </c>
      <c r="D49" s="21">
        <f t="shared" si="6"/>
        <v>65962572.758388013</v>
      </c>
      <c r="E49" s="22">
        <f t="shared" si="6"/>
        <v>3027121397.9187875</v>
      </c>
      <c r="F49" s="17">
        <f t="shared" si="6"/>
        <v>-254006153.93597436</v>
      </c>
      <c r="G49" s="23">
        <f t="shared" si="6"/>
        <v>-254006153.93597436</v>
      </c>
      <c r="H49" s="19">
        <f t="shared" si="6"/>
        <v>-189490096.25917244</v>
      </c>
      <c r="I49" s="22">
        <f t="shared" si="6"/>
        <v>-219515884.23807263</v>
      </c>
      <c r="J49" s="17">
        <f t="shared" si="6"/>
        <v>-146887994.16922045</v>
      </c>
      <c r="K49" s="23">
        <f t="shared" si="6"/>
        <v>-307693777.71366906</v>
      </c>
    </row>
    <row r="50" spans="1:11" ht="13.5" x14ac:dyDescent="0.25">
      <c r="A50" s="30" t="s">
        <v>54</v>
      </c>
      <c r="B50" s="66">
        <f>+B48-B49</f>
        <v>59667938</v>
      </c>
      <c r="C50" s="66">
        <f t="shared" ref="C50:K50" si="7">+C48-C49</f>
        <v>-207300582.86301178</v>
      </c>
      <c r="D50" s="67">
        <f t="shared" si="7"/>
        <v>-35326774.758388013</v>
      </c>
      <c r="E50" s="68">
        <f t="shared" si="7"/>
        <v>-1464361117.9187875</v>
      </c>
      <c r="F50" s="66">
        <f t="shared" si="7"/>
        <v>-382196110.06402564</v>
      </c>
      <c r="G50" s="69">
        <f t="shared" si="7"/>
        <v>-382196110.06402564</v>
      </c>
      <c r="H50" s="70">
        <f t="shared" si="7"/>
        <v>132496551.25917244</v>
      </c>
      <c r="I50" s="68">
        <f t="shared" si="7"/>
        <v>230656629.23807263</v>
      </c>
      <c r="J50" s="66">
        <f t="shared" si="7"/>
        <v>170118679.16922045</v>
      </c>
      <c r="K50" s="69">
        <f t="shared" si="7"/>
        <v>340059686.71366906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232030538</v>
      </c>
      <c r="C53" s="17">
        <v>330907287</v>
      </c>
      <c r="D53" s="21">
        <v>355963418</v>
      </c>
      <c r="E53" s="22">
        <v>886583172</v>
      </c>
      <c r="F53" s="17">
        <v>6993831154</v>
      </c>
      <c r="G53" s="23">
        <v>6993831154</v>
      </c>
      <c r="H53" s="19">
        <v>588287818</v>
      </c>
      <c r="I53" s="22">
        <v>6669095238</v>
      </c>
      <c r="J53" s="17">
        <v>6689338305</v>
      </c>
      <c r="K53" s="23">
        <v>6526466128</v>
      </c>
    </row>
    <row r="54" spans="1:11" ht="13.5" x14ac:dyDescent="0.25">
      <c r="A54" s="20" t="s">
        <v>57</v>
      </c>
      <c r="B54" s="17">
        <v>246256724</v>
      </c>
      <c r="C54" s="17">
        <v>232700211</v>
      </c>
      <c r="D54" s="21">
        <v>211354514</v>
      </c>
      <c r="E54" s="22">
        <v>238766898</v>
      </c>
      <c r="F54" s="17">
        <v>250766898</v>
      </c>
      <c r="G54" s="23">
        <v>250766898</v>
      </c>
      <c r="H54" s="19">
        <v>271543345</v>
      </c>
      <c r="I54" s="22">
        <v>273274565</v>
      </c>
      <c r="J54" s="17">
        <v>288430822</v>
      </c>
      <c r="K54" s="23">
        <v>304533453</v>
      </c>
    </row>
    <row r="55" spans="1:11" ht="13.5" x14ac:dyDescent="0.25">
      <c r="A55" s="20" t="s">
        <v>58</v>
      </c>
      <c r="B55" s="17">
        <v>0</v>
      </c>
      <c r="C55" s="17">
        <v>157491383</v>
      </c>
      <c r="D55" s="21">
        <v>112138789</v>
      </c>
      <c r="E55" s="22">
        <v>367837019</v>
      </c>
      <c r="F55" s="17">
        <v>127008557</v>
      </c>
      <c r="G55" s="23">
        <v>127008557</v>
      </c>
      <c r="H55" s="19">
        <v>300780636</v>
      </c>
      <c r="I55" s="22">
        <v>98913678</v>
      </c>
      <c r="J55" s="17">
        <v>201687998</v>
      </c>
      <c r="K55" s="23">
        <v>182533898</v>
      </c>
    </row>
    <row r="56" spans="1:11" ht="13.5" x14ac:dyDescent="0.25">
      <c r="A56" s="20" t="s">
        <v>59</v>
      </c>
      <c r="B56" s="17">
        <v>514556124</v>
      </c>
      <c r="C56" s="17">
        <v>167531929</v>
      </c>
      <c r="D56" s="21">
        <v>85384189</v>
      </c>
      <c r="E56" s="22">
        <v>52744875</v>
      </c>
      <c r="F56" s="17">
        <v>330538529</v>
      </c>
      <c r="G56" s="23">
        <v>330538529</v>
      </c>
      <c r="H56" s="19">
        <v>113961089</v>
      </c>
      <c r="I56" s="22">
        <v>387049660</v>
      </c>
      <c r="J56" s="17">
        <v>411761298</v>
      </c>
      <c r="K56" s="23">
        <v>439811410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37965862</v>
      </c>
      <c r="D59" s="21">
        <v>36744691</v>
      </c>
      <c r="E59" s="22">
        <v>0</v>
      </c>
      <c r="F59" s="17">
        <v>0</v>
      </c>
      <c r="G59" s="23">
        <v>0</v>
      </c>
      <c r="H59" s="19">
        <v>4458209</v>
      </c>
      <c r="I59" s="22">
        <v>42073114</v>
      </c>
      <c r="J59" s="17">
        <v>44102989</v>
      </c>
      <c r="K59" s="23">
        <v>46151761</v>
      </c>
    </row>
    <row r="60" spans="1:11" ht="13.5" x14ac:dyDescent="0.25">
      <c r="A60" s="20" t="s">
        <v>62</v>
      </c>
      <c r="B60" s="17">
        <v>0</v>
      </c>
      <c r="C60" s="17">
        <v>14347457</v>
      </c>
      <c r="D60" s="21">
        <v>13844112</v>
      </c>
      <c r="E60" s="22">
        <v>0</v>
      </c>
      <c r="F60" s="17">
        <v>0</v>
      </c>
      <c r="G60" s="23">
        <v>0</v>
      </c>
      <c r="H60" s="19">
        <v>112641321</v>
      </c>
      <c r="I60" s="22">
        <v>14907937</v>
      </c>
      <c r="J60" s="17">
        <v>15608610</v>
      </c>
      <c r="K60" s="23">
        <v>16310997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9740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13858</v>
      </c>
      <c r="C63" s="86">
        <v>21082</v>
      </c>
      <c r="D63" s="87">
        <v>21082</v>
      </c>
      <c r="E63" s="85">
        <v>23243</v>
      </c>
      <c r="F63" s="86">
        <v>24405</v>
      </c>
      <c r="G63" s="87">
        <v>24405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24072</v>
      </c>
      <c r="C65" s="86">
        <v>6072</v>
      </c>
      <c r="D65" s="87">
        <v>6072</v>
      </c>
      <c r="E65" s="85">
        <v>7347</v>
      </c>
      <c r="F65" s="86">
        <v>7347</v>
      </c>
      <c r="G65" s="87">
        <v>7347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91</v>
      </c>
      <c r="B70" s="5">
        <f>IF(ISERROR(B71/B72),0,(B71/B72))</f>
        <v>0</v>
      </c>
      <c r="C70" s="5">
        <f t="shared" ref="C70:K70" si="8">IF(ISERROR(C71/C72),0,(C71/C72))</f>
        <v>1.342679675213866E-2</v>
      </c>
      <c r="D70" s="5">
        <f t="shared" si="8"/>
        <v>1.0109232026943969E-2</v>
      </c>
      <c r="E70" s="5">
        <f t="shared" si="8"/>
        <v>0.48595986070840513</v>
      </c>
      <c r="F70" s="5">
        <f t="shared" si="8"/>
        <v>0.8024400683713202</v>
      </c>
      <c r="G70" s="5">
        <f t="shared" si="8"/>
        <v>0.8024400683713202</v>
      </c>
      <c r="H70" s="5">
        <f t="shared" si="8"/>
        <v>0.3198671502524964</v>
      </c>
      <c r="I70" s="5">
        <f t="shared" si="8"/>
        <v>0.96820306832973879</v>
      </c>
      <c r="J70" s="5">
        <f t="shared" si="8"/>
        <v>0.96907449569221871</v>
      </c>
      <c r="K70" s="5">
        <f t="shared" si="8"/>
        <v>0.97340026570714677</v>
      </c>
    </row>
    <row r="71" spans="1:11" hidden="1" x14ac:dyDescent="0.2">
      <c r="A71" s="1" t="s">
        <v>92</v>
      </c>
      <c r="B71" s="2">
        <f>+B83</f>
        <v>0</v>
      </c>
      <c r="C71" s="2">
        <f t="shared" ref="C71:K71" si="9">+C83</f>
        <v>35590739</v>
      </c>
      <c r="D71" s="2">
        <f t="shared" si="9"/>
        <v>28151326</v>
      </c>
      <c r="E71" s="2">
        <f t="shared" si="9"/>
        <v>1555407094</v>
      </c>
      <c r="F71" s="2">
        <f t="shared" si="9"/>
        <v>2508011867</v>
      </c>
      <c r="G71" s="2">
        <f t="shared" si="9"/>
        <v>2508011867</v>
      </c>
      <c r="H71" s="2">
        <f t="shared" si="9"/>
        <v>1004171339</v>
      </c>
      <c r="I71" s="2">
        <f t="shared" si="9"/>
        <v>3294185183</v>
      </c>
      <c r="J71" s="2">
        <f t="shared" si="9"/>
        <v>3471772454</v>
      </c>
      <c r="K71" s="2">
        <f t="shared" si="9"/>
        <v>3668345422</v>
      </c>
    </row>
    <row r="72" spans="1:11" hidden="1" x14ac:dyDescent="0.2">
      <c r="A72" s="1" t="s">
        <v>93</v>
      </c>
      <c r="B72" s="2">
        <f>+B77</f>
        <v>2426695973</v>
      </c>
      <c r="C72" s="2">
        <f t="shared" ref="C72:K72" si="10">+C77</f>
        <v>2650724492</v>
      </c>
      <c r="D72" s="2">
        <f t="shared" si="10"/>
        <v>2784714598</v>
      </c>
      <c r="E72" s="2">
        <f t="shared" si="10"/>
        <v>3200690468</v>
      </c>
      <c r="F72" s="2">
        <f t="shared" si="10"/>
        <v>3125481847</v>
      </c>
      <c r="G72" s="2">
        <f t="shared" si="10"/>
        <v>3125481847</v>
      </c>
      <c r="H72" s="2">
        <f t="shared" si="10"/>
        <v>3139338748</v>
      </c>
      <c r="I72" s="2">
        <f t="shared" si="10"/>
        <v>3402370113</v>
      </c>
      <c r="J72" s="2">
        <f t="shared" si="10"/>
        <v>3582565086</v>
      </c>
      <c r="K72" s="2">
        <f t="shared" si="10"/>
        <v>3768588885</v>
      </c>
    </row>
    <row r="73" spans="1:11" hidden="1" x14ac:dyDescent="0.2">
      <c r="A73" s="1" t="s">
        <v>94</v>
      </c>
      <c r="B73" s="2">
        <f>+B74</f>
        <v>-565872205.33333349</v>
      </c>
      <c r="C73" s="2">
        <f t="shared" ref="C73:K73" si="11">+(C78+C80+C81+C82)-(B78+B80+B81+B82)</f>
        <v>-105593299</v>
      </c>
      <c r="D73" s="2">
        <f t="shared" si="11"/>
        <v>-2483711</v>
      </c>
      <c r="E73" s="2">
        <f t="shared" si="11"/>
        <v>2862299315</v>
      </c>
      <c r="F73" s="2">
        <f>+(F78+F80+F81+F82)-(D78+D80+D81+D82)</f>
        <v>-2353278248</v>
      </c>
      <c r="G73" s="2">
        <f>+(G78+G80+G81+G82)-(D78+D80+D81+D82)</f>
        <v>-2353278248</v>
      </c>
      <c r="H73" s="2">
        <f>+(H78+H80+H81+H82)-(D78+D80+D81+D82)</f>
        <v>278360129</v>
      </c>
      <c r="I73" s="2">
        <f>+(I78+I80+I81+I82)-(E78+E80+E81+E82)</f>
        <v>-1330615072</v>
      </c>
      <c r="J73" s="2">
        <f t="shared" si="11"/>
        <v>-3634223</v>
      </c>
      <c r="K73" s="2">
        <f t="shared" si="11"/>
        <v>57354281</v>
      </c>
    </row>
    <row r="74" spans="1:11" hidden="1" x14ac:dyDescent="0.2">
      <c r="A74" s="1" t="s">
        <v>95</v>
      </c>
      <c r="B74" s="2">
        <f>+TREND(C74:E74)</f>
        <v>-565872205.33333349</v>
      </c>
      <c r="C74" s="2">
        <f>+C73</f>
        <v>-105593299</v>
      </c>
      <c r="D74" s="2">
        <f t="shared" ref="D74:K74" si="12">+D73</f>
        <v>-2483711</v>
      </c>
      <c r="E74" s="2">
        <f t="shared" si="12"/>
        <v>2862299315</v>
      </c>
      <c r="F74" s="2">
        <f t="shared" si="12"/>
        <v>-2353278248</v>
      </c>
      <c r="G74" s="2">
        <f t="shared" si="12"/>
        <v>-2353278248</v>
      </c>
      <c r="H74" s="2">
        <f t="shared" si="12"/>
        <v>278360129</v>
      </c>
      <c r="I74" s="2">
        <f t="shared" si="12"/>
        <v>-1330615072</v>
      </c>
      <c r="J74" s="2">
        <f t="shared" si="12"/>
        <v>-3634223</v>
      </c>
      <c r="K74" s="2">
        <f t="shared" si="12"/>
        <v>57354281</v>
      </c>
    </row>
    <row r="75" spans="1:11" hidden="1" x14ac:dyDescent="0.2">
      <c r="A75" s="1" t="s">
        <v>96</v>
      </c>
      <c r="B75" s="2">
        <f>+B84-(((B80+B81+B82+B78)*B70)-B79)</f>
        <v>-36361175</v>
      </c>
      <c r="C75" s="2">
        <f t="shared" ref="C75:K75" si="13">+C84-(((C80+C81+C82+C78)*C70)-C79)</f>
        <v>288779736.86301178</v>
      </c>
      <c r="D75" s="2">
        <f t="shared" si="13"/>
        <v>65962572.758388013</v>
      </c>
      <c r="E75" s="2">
        <f t="shared" si="13"/>
        <v>3027121397.9187875</v>
      </c>
      <c r="F75" s="2">
        <f t="shared" si="13"/>
        <v>-254006153.93597436</v>
      </c>
      <c r="G75" s="2">
        <f t="shared" si="13"/>
        <v>-254006153.93597436</v>
      </c>
      <c r="H75" s="2">
        <f t="shared" si="13"/>
        <v>-189490096.25917244</v>
      </c>
      <c r="I75" s="2">
        <f t="shared" si="13"/>
        <v>-219515884.23807263</v>
      </c>
      <c r="J75" s="2">
        <f t="shared" si="13"/>
        <v>-146887994.16922045</v>
      </c>
      <c r="K75" s="2">
        <f t="shared" si="13"/>
        <v>-307693777.71366906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2426695973</v>
      </c>
      <c r="C77" s="3">
        <v>2650724492</v>
      </c>
      <c r="D77" s="3">
        <v>2784714598</v>
      </c>
      <c r="E77" s="3">
        <v>3200690468</v>
      </c>
      <c r="F77" s="3">
        <v>3125481847</v>
      </c>
      <c r="G77" s="3">
        <v>3125481847</v>
      </c>
      <c r="H77" s="3">
        <v>3139338748</v>
      </c>
      <c r="I77" s="3">
        <v>3402370113</v>
      </c>
      <c r="J77" s="3">
        <v>3582565086</v>
      </c>
      <c r="K77" s="3">
        <v>3768588885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-30923430</v>
      </c>
      <c r="C79" s="3">
        <v>268417805</v>
      </c>
      <c r="D79" s="3">
        <v>46018538</v>
      </c>
      <c r="E79" s="3">
        <v>4748510402</v>
      </c>
      <c r="F79" s="3">
        <v>-2676124188</v>
      </c>
      <c r="G79" s="3">
        <v>-2676124188</v>
      </c>
      <c r="H79" s="3">
        <v>17676082</v>
      </c>
      <c r="I79" s="3">
        <v>997941044</v>
      </c>
      <c r="J79" s="3">
        <v>1087189841</v>
      </c>
      <c r="K79" s="3">
        <v>969008451</v>
      </c>
    </row>
    <row r="80" spans="1:11" hidden="1" x14ac:dyDescent="0.2">
      <c r="A80" s="1" t="s">
        <v>71</v>
      </c>
      <c r="B80" s="3">
        <v>-280670907</v>
      </c>
      <c r="C80" s="3">
        <v>-283617624</v>
      </c>
      <c r="D80" s="3">
        <v>-269453412</v>
      </c>
      <c r="E80" s="3">
        <v>1331404081</v>
      </c>
      <c r="F80" s="3">
        <v>-1412047894</v>
      </c>
      <c r="G80" s="3">
        <v>-1412047894</v>
      </c>
      <c r="H80" s="3">
        <v>18313485</v>
      </c>
      <c r="I80" s="3">
        <v>1329849222</v>
      </c>
      <c r="J80" s="3">
        <v>1382775541</v>
      </c>
      <c r="K80" s="3">
        <v>1437226515</v>
      </c>
    </row>
    <row r="81" spans="1:11" hidden="1" x14ac:dyDescent="0.2">
      <c r="A81" s="1" t="s">
        <v>72</v>
      </c>
      <c r="B81" s="3">
        <v>258028120</v>
      </c>
      <c r="C81" s="3">
        <v>155381538</v>
      </c>
      <c r="D81" s="3">
        <v>138733615</v>
      </c>
      <c r="E81" s="3">
        <v>1400175437</v>
      </c>
      <c r="F81" s="3">
        <v>-1071999448</v>
      </c>
      <c r="G81" s="3">
        <v>-1071999448</v>
      </c>
      <c r="H81" s="3">
        <v>129376144</v>
      </c>
      <c r="I81" s="3">
        <v>71065927</v>
      </c>
      <c r="J81" s="3">
        <v>14505385</v>
      </c>
      <c r="K81" s="3">
        <v>17408692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49297</v>
      </c>
      <c r="G82" s="3">
        <v>49297</v>
      </c>
      <c r="H82" s="3">
        <v>-49297</v>
      </c>
      <c r="I82" s="3">
        <v>49297</v>
      </c>
      <c r="J82" s="3">
        <v>49297</v>
      </c>
      <c r="K82" s="3">
        <v>49297</v>
      </c>
    </row>
    <row r="83" spans="1:11" hidden="1" x14ac:dyDescent="0.2">
      <c r="A83" s="1" t="s">
        <v>74</v>
      </c>
      <c r="B83" s="3">
        <v>0</v>
      </c>
      <c r="C83" s="3">
        <v>35590739</v>
      </c>
      <c r="D83" s="3">
        <v>28151326</v>
      </c>
      <c r="E83" s="3">
        <v>1555407094</v>
      </c>
      <c r="F83" s="3">
        <v>2508011867</v>
      </c>
      <c r="G83" s="3">
        <v>2508011867</v>
      </c>
      <c r="H83" s="3">
        <v>1004171339</v>
      </c>
      <c r="I83" s="3">
        <v>3294185183</v>
      </c>
      <c r="J83" s="3">
        <v>3471772454</v>
      </c>
      <c r="K83" s="3">
        <v>3668345422</v>
      </c>
    </row>
    <row r="84" spans="1:11" hidden="1" x14ac:dyDescent="0.2">
      <c r="A84" s="1" t="s">
        <v>75</v>
      </c>
      <c r="B84" s="3">
        <v>-5437745</v>
      </c>
      <c r="C84" s="3">
        <v>18640132</v>
      </c>
      <c r="D84" s="3">
        <v>18622558</v>
      </c>
      <c r="E84" s="3">
        <v>-393951002</v>
      </c>
      <c r="F84" s="3">
        <v>428858473</v>
      </c>
      <c r="G84" s="3">
        <v>428858473</v>
      </c>
      <c r="H84" s="3">
        <v>-159940886</v>
      </c>
      <c r="I84" s="3">
        <v>138961147</v>
      </c>
      <c r="J84" s="3">
        <v>120039246</v>
      </c>
      <c r="K84" s="3">
        <v>139288054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541111351</v>
      </c>
      <c r="C5" s="17">
        <v>567514048</v>
      </c>
      <c r="D5" s="21">
        <v>581883096</v>
      </c>
      <c r="E5" s="22">
        <v>620246442</v>
      </c>
      <c r="F5" s="17">
        <v>695470493</v>
      </c>
      <c r="G5" s="23">
        <v>695470493</v>
      </c>
      <c r="H5" s="19">
        <v>826385914</v>
      </c>
      <c r="I5" s="22">
        <v>737198722</v>
      </c>
      <c r="J5" s="17">
        <v>814604587</v>
      </c>
      <c r="K5" s="23">
        <v>904618394</v>
      </c>
    </row>
    <row r="6" spans="1:11" ht="13.5" x14ac:dyDescent="0.25">
      <c r="A6" s="20" t="s">
        <v>18</v>
      </c>
      <c r="B6" s="17">
        <v>753764272</v>
      </c>
      <c r="C6" s="17">
        <v>812884441</v>
      </c>
      <c r="D6" s="21">
        <v>841360681</v>
      </c>
      <c r="E6" s="22">
        <v>956286006</v>
      </c>
      <c r="F6" s="17">
        <v>941694785</v>
      </c>
      <c r="G6" s="23">
        <v>941694785</v>
      </c>
      <c r="H6" s="19">
        <v>85615986</v>
      </c>
      <c r="I6" s="22">
        <v>1085779021</v>
      </c>
      <c r="J6" s="17">
        <v>1151007722</v>
      </c>
      <c r="K6" s="23">
        <v>1254460718</v>
      </c>
    </row>
    <row r="7" spans="1:11" ht="13.5" x14ac:dyDescent="0.25">
      <c r="A7" s="20" t="s">
        <v>19</v>
      </c>
      <c r="B7" s="17">
        <v>4848321</v>
      </c>
      <c r="C7" s="17">
        <v>5046100</v>
      </c>
      <c r="D7" s="21">
        <v>12757950</v>
      </c>
      <c r="E7" s="22">
        <v>8140459</v>
      </c>
      <c r="F7" s="17">
        <v>14846259</v>
      </c>
      <c r="G7" s="23">
        <v>14846259</v>
      </c>
      <c r="H7" s="19">
        <v>16522502</v>
      </c>
      <c r="I7" s="22">
        <v>15000000</v>
      </c>
      <c r="J7" s="17">
        <v>16575000</v>
      </c>
      <c r="K7" s="23">
        <v>18406538</v>
      </c>
    </row>
    <row r="8" spans="1:11" ht="13.5" x14ac:dyDescent="0.25">
      <c r="A8" s="20" t="s">
        <v>20</v>
      </c>
      <c r="B8" s="17">
        <v>252672886</v>
      </c>
      <c r="C8" s="17">
        <v>256019117</v>
      </c>
      <c r="D8" s="21">
        <v>291085158</v>
      </c>
      <c r="E8" s="22">
        <v>326171130</v>
      </c>
      <c r="F8" s="17">
        <v>326170130</v>
      </c>
      <c r="G8" s="23">
        <v>326170130</v>
      </c>
      <c r="H8" s="19">
        <v>274492237</v>
      </c>
      <c r="I8" s="22">
        <v>337434850</v>
      </c>
      <c r="J8" s="17">
        <v>370175271</v>
      </c>
      <c r="K8" s="23">
        <v>409190586</v>
      </c>
    </row>
    <row r="9" spans="1:11" ht="13.5" x14ac:dyDescent="0.25">
      <c r="A9" s="20" t="s">
        <v>21</v>
      </c>
      <c r="B9" s="17">
        <v>234396645</v>
      </c>
      <c r="C9" s="17">
        <v>268338702</v>
      </c>
      <c r="D9" s="21">
        <v>252601336</v>
      </c>
      <c r="E9" s="22">
        <v>338063905</v>
      </c>
      <c r="F9" s="17">
        <v>472242736</v>
      </c>
      <c r="G9" s="23">
        <v>472242736</v>
      </c>
      <c r="H9" s="19">
        <v>205871465</v>
      </c>
      <c r="I9" s="22">
        <v>464475300</v>
      </c>
      <c r="J9" s="17">
        <v>531099419</v>
      </c>
      <c r="K9" s="23">
        <v>607239636</v>
      </c>
    </row>
    <row r="10" spans="1:11" ht="25.5" x14ac:dyDescent="0.2">
      <c r="A10" s="24" t="s">
        <v>87</v>
      </c>
      <c r="B10" s="25">
        <f>SUM(B5:B9)</f>
        <v>1786793475</v>
      </c>
      <c r="C10" s="26">
        <f t="shared" ref="C10:K10" si="0">SUM(C5:C9)</f>
        <v>1909802408</v>
      </c>
      <c r="D10" s="27">
        <f t="shared" si="0"/>
        <v>1979688221</v>
      </c>
      <c r="E10" s="25">
        <f t="shared" si="0"/>
        <v>2248907942</v>
      </c>
      <c r="F10" s="26">
        <f t="shared" si="0"/>
        <v>2450424403</v>
      </c>
      <c r="G10" s="28">
        <f t="shared" si="0"/>
        <v>2450424403</v>
      </c>
      <c r="H10" s="29">
        <f t="shared" si="0"/>
        <v>1408888104</v>
      </c>
      <c r="I10" s="25">
        <f t="shared" si="0"/>
        <v>2639887893</v>
      </c>
      <c r="J10" s="26">
        <f t="shared" si="0"/>
        <v>2883461999</v>
      </c>
      <c r="K10" s="28">
        <f t="shared" si="0"/>
        <v>3193915872</v>
      </c>
    </row>
    <row r="11" spans="1:11" ht="13.5" x14ac:dyDescent="0.25">
      <c r="A11" s="20" t="s">
        <v>22</v>
      </c>
      <c r="B11" s="17">
        <v>349925125</v>
      </c>
      <c r="C11" s="17">
        <v>367065138</v>
      </c>
      <c r="D11" s="21">
        <v>383746050</v>
      </c>
      <c r="E11" s="22">
        <v>401695904</v>
      </c>
      <c r="F11" s="17">
        <v>424701132</v>
      </c>
      <c r="G11" s="23">
        <v>424701132</v>
      </c>
      <c r="H11" s="19">
        <v>339487791</v>
      </c>
      <c r="I11" s="22">
        <v>539315739</v>
      </c>
      <c r="J11" s="17">
        <v>586726888</v>
      </c>
      <c r="K11" s="23">
        <v>640599127</v>
      </c>
    </row>
    <row r="12" spans="1:11" ht="13.5" x14ac:dyDescent="0.25">
      <c r="A12" s="20" t="s">
        <v>23</v>
      </c>
      <c r="B12" s="17">
        <v>22589905</v>
      </c>
      <c r="C12" s="17">
        <v>22282398</v>
      </c>
      <c r="D12" s="21">
        <v>25460350</v>
      </c>
      <c r="E12" s="22">
        <v>27763620</v>
      </c>
      <c r="F12" s="17">
        <v>27419847</v>
      </c>
      <c r="G12" s="23">
        <v>27419847</v>
      </c>
      <c r="H12" s="19">
        <v>26331648</v>
      </c>
      <c r="I12" s="22">
        <v>28516641</v>
      </c>
      <c r="J12" s="17">
        <v>31510888</v>
      </c>
      <c r="K12" s="23">
        <v>34992842</v>
      </c>
    </row>
    <row r="13" spans="1:11" ht="13.5" x14ac:dyDescent="0.25">
      <c r="A13" s="20" t="s">
        <v>24</v>
      </c>
      <c r="B13" s="17">
        <v>142963112</v>
      </c>
      <c r="C13" s="17">
        <v>220799800</v>
      </c>
      <c r="D13" s="21">
        <v>174970863</v>
      </c>
      <c r="E13" s="22">
        <v>113324455</v>
      </c>
      <c r="F13" s="17">
        <v>156000000</v>
      </c>
      <c r="G13" s="23">
        <v>156000000</v>
      </c>
      <c r="H13" s="19">
        <v>36372</v>
      </c>
      <c r="I13" s="22">
        <v>171600000</v>
      </c>
      <c r="J13" s="17">
        <v>189617999</v>
      </c>
      <c r="K13" s="23">
        <v>210570791</v>
      </c>
    </row>
    <row r="14" spans="1:11" ht="13.5" x14ac:dyDescent="0.25">
      <c r="A14" s="20" t="s">
        <v>25</v>
      </c>
      <c r="B14" s="17">
        <v>50275904</v>
      </c>
      <c r="C14" s="17">
        <v>82067494</v>
      </c>
      <c r="D14" s="21">
        <v>144856175</v>
      </c>
      <c r="E14" s="22">
        <v>122131355</v>
      </c>
      <c r="F14" s="17">
        <v>79249219</v>
      </c>
      <c r="G14" s="23">
        <v>79249219</v>
      </c>
      <c r="H14" s="19">
        <v>58497913</v>
      </c>
      <c r="I14" s="22">
        <v>153118492</v>
      </c>
      <c r="J14" s="17">
        <v>169195934</v>
      </c>
      <c r="K14" s="23">
        <v>187892085</v>
      </c>
    </row>
    <row r="15" spans="1:11" ht="13.5" x14ac:dyDescent="0.25">
      <c r="A15" s="20" t="s">
        <v>26</v>
      </c>
      <c r="B15" s="17">
        <v>589689376</v>
      </c>
      <c r="C15" s="17">
        <v>584316676</v>
      </c>
      <c r="D15" s="21">
        <v>573173389</v>
      </c>
      <c r="E15" s="22">
        <v>664431731</v>
      </c>
      <c r="F15" s="17">
        <v>687973698</v>
      </c>
      <c r="G15" s="23">
        <v>687973698</v>
      </c>
      <c r="H15" s="19">
        <v>889539313</v>
      </c>
      <c r="I15" s="22">
        <v>652964328</v>
      </c>
      <c r="J15" s="17">
        <v>692142188</v>
      </c>
      <c r="K15" s="23">
        <v>733670718</v>
      </c>
    </row>
    <row r="16" spans="1:11" ht="13.5" x14ac:dyDescent="0.25">
      <c r="A16" s="20" t="s">
        <v>27</v>
      </c>
      <c r="B16" s="17">
        <v>2295069</v>
      </c>
      <c r="C16" s="17">
        <v>321051</v>
      </c>
      <c r="D16" s="21">
        <v>522265</v>
      </c>
      <c r="E16" s="22">
        <v>1040000</v>
      </c>
      <c r="F16" s="17">
        <v>1040000</v>
      </c>
      <c r="G16" s="23">
        <v>1040000</v>
      </c>
      <c r="H16" s="19">
        <v>715811</v>
      </c>
      <c r="I16" s="22">
        <v>1102400</v>
      </c>
      <c r="J16" s="17">
        <v>1218152</v>
      </c>
      <c r="K16" s="23">
        <v>1352758</v>
      </c>
    </row>
    <row r="17" spans="1:11" ht="13.5" x14ac:dyDescent="0.25">
      <c r="A17" s="20" t="s">
        <v>28</v>
      </c>
      <c r="B17" s="17">
        <v>1127689270</v>
      </c>
      <c r="C17" s="17">
        <v>1095865446</v>
      </c>
      <c r="D17" s="21">
        <v>1093934547</v>
      </c>
      <c r="E17" s="22">
        <v>918879063</v>
      </c>
      <c r="F17" s="17">
        <v>846207847</v>
      </c>
      <c r="G17" s="23">
        <v>846207847</v>
      </c>
      <c r="H17" s="19">
        <v>390557551</v>
      </c>
      <c r="I17" s="22">
        <v>1052277524</v>
      </c>
      <c r="J17" s="17">
        <v>1123850248</v>
      </c>
      <c r="K17" s="23">
        <v>1201741767</v>
      </c>
    </row>
    <row r="18" spans="1:11" ht="13.5" x14ac:dyDescent="0.25">
      <c r="A18" s="30" t="s">
        <v>29</v>
      </c>
      <c r="B18" s="31">
        <f>SUM(B11:B17)</f>
        <v>2285427761</v>
      </c>
      <c r="C18" s="32">
        <f t="shared" ref="C18:K18" si="1">SUM(C11:C17)</f>
        <v>2372718003</v>
      </c>
      <c r="D18" s="33">
        <f t="shared" si="1"/>
        <v>2396663639</v>
      </c>
      <c r="E18" s="31">
        <f t="shared" si="1"/>
        <v>2249266128</v>
      </c>
      <c r="F18" s="32">
        <f t="shared" si="1"/>
        <v>2222591743</v>
      </c>
      <c r="G18" s="34">
        <f t="shared" si="1"/>
        <v>2222591743</v>
      </c>
      <c r="H18" s="35">
        <f t="shared" si="1"/>
        <v>1705166399</v>
      </c>
      <c r="I18" s="31">
        <f t="shared" si="1"/>
        <v>2598895124</v>
      </c>
      <c r="J18" s="32">
        <f t="shared" si="1"/>
        <v>2794262297</v>
      </c>
      <c r="K18" s="34">
        <f t="shared" si="1"/>
        <v>3010820088</v>
      </c>
    </row>
    <row r="19" spans="1:11" ht="13.5" x14ac:dyDescent="0.25">
      <c r="A19" s="30" t="s">
        <v>30</v>
      </c>
      <c r="B19" s="36">
        <f>+B10-B18</f>
        <v>-498634286</v>
      </c>
      <c r="C19" s="37">
        <f t="shared" ref="C19:K19" si="2">+C10-C18</f>
        <v>-462915595</v>
      </c>
      <c r="D19" s="38">
        <f t="shared" si="2"/>
        <v>-416975418</v>
      </c>
      <c r="E19" s="36">
        <f t="shared" si="2"/>
        <v>-358186</v>
      </c>
      <c r="F19" s="37">
        <f t="shared" si="2"/>
        <v>227832660</v>
      </c>
      <c r="G19" s="39">
        <f t="shared" si="2"/>
        <v>227832660</v>
      </c>
      <c r="H19" s="40">
        <f t="shared" si="2"/>
        <v>-296278295</v>
      </c>
      <c r="I19" s="36">
        <f t="shared" si="2"/>
        <v>40992769</v>
      </c>
      <c r="J19" s="37">
        <f t="shared" si="2"/>
        <v>89199702</v>
      </c>
      <c r="K19" s="39">
        <f t="shared" si="2"/>
        <v>183095784</v>
      </c>
    </row>
    <row r="20" spans="1:11" ht="25.5" x14ac:dyDescent="0.2">
      <c r="A20" s="41" t="s">
        <v>31</v>
      </c>
      <c r="B20" s="42">
        <v>104877741</v>
      </c>
      <c r="C20" s="43">
        <v>122479015</v>
      </c>
      <c r="D20" s="44">
        <v>168542418</v>
      </c>
      <c r="E20" s="42">
        <v>192935800</v>
      </c>
      <c r="F20" s="43">
        <v>144900000</v>
      </c>
      <c r="G20" s="45">
        <v>144900000</v>
      </c>
      <c r="H20" s="46">
        <v>107320287</v>
      </c>
      <c r="I20" s="42">
        <v>166295150</v>
      </c>
      <c r="J20" s="43">
        <v>178572809</v>
      </c>
      <c r="K20" s="45">
        <v>192139244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88</v>
      </c>
      <c r="B22" s="54">
        <f>SUM(B19:B21)</f>
        <v>-393756545</v>
      </c>
      <c r="C22" s="55">
        <f t="shared" ref="C22:K22" si="3">SUM(C19:C21)</f>
        <v>-340436580</v>
      </c>
      <c r="D22" s="56">
        <f t="shared" si="3"/>
        <v>-248433000</v>
      </c>
      <c r="E22" s="54">
        <f t="shared" si="3"/>
        <v>192577614</v>
      </c>
      <c r="F22" s="55">
        <f t="shared" si="3"/>
        <v>372732660</v>
      </c>
      <c r="G22" s="57">
        <f t="shared" si="3"/>
        <v>372732660</v>
      </c>
      <c r="H22" s="58">
        <f t="shared" si="3"/>
        <v>-188958008</v>
      </c>
      <c r="I22" s="54">
        <f t="shared" si="3"/>
        <v>207287919</v>
      </c>
      <c r="J22" s="55">
        <f t="shared" si="3"/>
        <v>267772511</v>
      </c>
      <c r="K22" s="57">
        <f t="shared" si="3"/>
        <v>375235028</v>
      </c>
    </row>
    <row r="23" spans="1:11" ht="13.5" x14ac:dyDescent="0.25">
      <c r="A23" s="47" t="s">
        <v>89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-393756545</v>
      </c>
      <c r="C24" s="37">
        <f t="shared" ref="C24:K24" si="4">SUM(C22:C23)</f>
        <v>-340436580</v>
      </c>
      <c r="D24" s="38">
        <f t="shared" si="4"/>
        <v>-248433000</v>
      </c>
      <c r="E24" s="36">
        <f t="shared" si="4"/>
        <v>192577614</v>
      </c>
      <c r="F24" s="37">
        <f t="shared" si="4"/>
        <v>372732660</v>
      </c>
      <c r="G24" s="39">
        <f t="shared" si="4"/>
        <v>372732660</v>
      </c>
      <c r="H24" s="40">
        <f t="shared" si="4"/>
        <v>-188958008</v>
      </c>
      <c r="I24" s="36">
        <f t="shared" si="4"/>
        <v>207287919</v>
      </c>
      <c r="J24" s="37">
        <f t="shared" si="4"/>
        <v>267772511</v>
      </c>
      <c r="K24" s="39">
        <f t="shared" si="4"/>
        <v>375235028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354553056</v>
      </c>
      <c r="C27" s="66">
        <v>50930575</v>
      </c>
      <c r="D27" s="67">
        <v>123115695</v>
      </c>
      <c r="E27" s="68">
        <v>193935800</v>
      </c>
      <c r="F27" s="66">
        <v>223492780</v>
      </c>
      <c r="G27" s="69">
        <v>223492780</v>
      </c>
      <c r="H27" s="70">
        <v>144684707</v>
      </c>
      <c r="I27" s="68">
        <v>187505150</v>
      </c>
      <c r="J27" s="66">
        <v>202511316</v>
      </c>
      <c r="K27" s="69">
        <v>219631911</v>
      </c>
    </row>
    <row r="28" spans="1:11" ht="13.5" x14ac:dyDescent="0.25">
      <c r="A28" s="71" t="s">
        <v>36</v>
      </c>
      <c r="B28" s="17">
        <v>243253380</v>
      </c>
      <c r="C28" s="17">
        <v>43065402</v>
      </c>
      <c r="D28" s="21">
        <v>133741731</v>
      </c>
      <c r="E28" s="22">
        <v>192935800</v>
      </c>
      <c r="F28" s="17">
        <v>223492780</v>
      </c>
      <c r="G28" s="23">
        <v>223492780</v>
      </c>
      <c r="H28" s="19">
        <v>0</v>
      </c>
      <c r="I28" s="22">
        <v>166295150</v>
      </c>
      <c r="J28" s="17">
        <v>180028716</v>
      </c>
      <c r="K28" s="23">
        <v>195699231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5786251</v>
      </c>
      <c r="C31" s="17">
        <v>7414936</v>
      </c>
      <c r="D31" s="21">
        <v>38850564</v>
      </c>
      <c r="E31" s="22">
        <v>1000000</v>
      </c>
      <c r="F31" s="17">
        <v>0</v>
      </c>
      <c r="G31" s="23">
        <v>0</v>
      </c>
      <c r="H31" s="19">
        <v>0</v>
      </c>
      <c r="I31" s="22">
        <v>21210000</v>
      </c>
      <c r="J31" s="17">
        <v>22482600</v>
      </c>
      <c r="K31" s="23">
        <v>23932680</v>
      </c>
    </row>
    <row r="32" spans="1:11" ht="13.5" x14ac:dyDescent="0.25">
      <c r="A32" s="30" t="s">
        <v>39</v>
      </c>
      <c r="B32" s="66">
        <f>SUM(B28:B31)</f>
        <v>249039631</v>
      </c>
      <c r="C32" s="66">
        <f t="shared" ref="C32:K32" si="5">SUM(C28:C31)</f>
        <v>50480338</v>
      </c>
      <c r="D32" s="67">
        <f t="shared" si="5"/>
        <v>172592295</v>
      </c>
      <c r="E32" s="68">
        <f t="shared" si="5"/>
        <v>193935800</v>
      </c>
      <c r="F32" s="66">
        <f t="shared" si="5"/>
        <v>223492780</v>
      </c>
      <c r="G32" s="69">
        <f t="shared" si="5"/>
        <v>223492780</v>
      </c>
      <c r="H32" s="70">
        <f t="shared" si="5"/>
        <v>0</v>
      </c>
      <c r="I32" s="68">
        <f t="shared" si="5"/>
        <v>187505150</v>
      </c>
      <c r="J32" s="66">
        <f t="shared" si="5"/>
        <v>202511316</v>
      </c>
      <c r="K32" s="69">
        <f t="shared" si="5"/>
        <v>219631911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-286113816</v>
      </c>
      <c r="C35" s="17">
        <v>74073369</v>
      </c>
      <c r="D35" s="21">
        <v>-51406445</v>
      </c>
      <c r="E35" s="22">
        <v>8289646</v>
      </c>
      <c r="F35" s="17">
        <v>1023191311</v>
      </c>
      <c r="G35" s="23">
        <v>1023191311</v>
      </c>
      <c r="H35" s="19">
        <v>1310382943</v>
      </c>
      <c r="I35" s="22">
        <v>1282914745</v>
      </c>
      <c r="J35" s="17">
        <v>1440767903</v>
      </c>
      <c r="K35" s="23">
        <v>1682435375</v>
      </c>
    </row>
    <row r="36" spans="1:11" ht="13.5" x14ac:dyDescent="0.25">
      <c r="A36" s="20" t="s">
        <v>42</v>
      </c>
      <c r="B36" s="17">
        <v>14675627</v>
      </c>
      <c r="C36" s="17">
        <v>-91285757</v>
      </c>
      <c r="D36" s="21">
        <v>12265441</v>
      </c>
      <c r="E36" s="22">
        <v>80350250</v>
      </c>
      <c r="F36" s="17">
        <v>3374942768</v>
      </c>
      <c r="G36" s="23">
        <v>3374942768</v>
      </c>
      <c r="H36" s="19">
        <v>144774972</v>
      </c>
      <c r="I36" s="22">
        <v>3323355138</v>
      </c>
      <c r="J36" s="17">
        <v>3667625555</v>
      </c>
      <c r="K36" s="23">
        <v>4067641273</v>
      </c>
    </row>
    <row r="37" spans="1:11" ht="13.5" x14ac:dyDescent="0.25">
      <c r="A37" s="20" t="s">
        <v>43</v>
      </c>
      <c r="B37" s="17">
        <v>119391588</v>
      </c>
      <c r="C37" s="17">
        <v>319508868</v>
      </c>
      <c r="D37" s="21">
        <v>218790137</v>
      </c>
      <c r="E37" s="22">
        <v>12228393</v>
      </c>
      <c r="F37" s="17">
        <v>1854167646</v>
      </c>
      <c r="G37" s="23">
        <v>1854167646</v>
      </c>
      <c r="H37" s="19">
        <v>1651202258</v>
      </c>
      <c r="I37" s="22">
        <v>2227748195</v>
      </c>
      <c r="J37" s="17">
        <v>2441407608</v>
      </c>
      <c r="K37" s="23">
        <v>2710515222</v>
      </c>
    </row>
    <row r="38" spans="1:11" ht="13.5" x14ac:dyDescent="0.25">
      <c r="A38" s="20" t="s">
        <v>44</v>
      </c>
      <c r="B38" s="17">
        <v>2978378</v>
      </c>
      <c r="C38" s="17">
        <v>-14030412</v>
      </c>
      <c r="D38" s="21">
        <v>-9482480</v>
      </c>
      <c r="E38" s="22">
        <v>-6666384</v>
      </c>
      <c r="F38" s="17">
        <v>47428930</v>
      </c>
      <c r="G38" s="23">
        <v>47428930</v>
      </c>
      <c r="H38" s="19">
        <v>-7086339</v>
      </c>
      <c r="I38" s="22">
        <v>47428930</v>
      </c>
      <c r="J38" s="17">
        <v>52408967</v>
      </c>
      <c r="K38" s="23">
        <v>58200159</v>
      </c>
    </row>
    <row r="39" spans="1:11" ht="13.5" x14ac:dyDescent="0.25">
      <c r="A39" s="20" t="s">
        <v>45</v>
      </c>
      <c r="B39" s="17">
        <v>-51625</v>
      </c>
      <c r="C39" s="17">
        <v>17745733</v>
      </c>
      <c r="D39" s="21">
        <v>-15661</v>
      </c>
      <c r="E39" s="22">
        <v>-109499727</v>
      </c>
      <c r="F39" s="17">
        <v>2496537503</v>
      </c>
      <c r="G39" s="23">
        <v>2496537503</v>
      </c>
      <c r="H39" s="19">
        <v>-7199373</v>
      </c>
      <c r="I39" s="22">
        <v>2331092758</v>
      </c>
      <c r="J39" s="17">
        <v>2614576883</v>
      </c>
      <c r="K39" s="23">
        <v>2981361267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-413885834</v>
      </c>
      <c r="C42" s="17">
        <v>-1029733641</v>
      </c>
      <c r="D42" s="21">
        <v>-1354986369</v>
      </c>
      <c r="E42" s="22">
        <v>138007912</v>
      </c>
      <c r="F42" s="17">
        <v>-250555889</v>
      </c>
      <c r="G42" s="23">
        <v>-250555889</v>
      </c>
      <c r="H42" s="19">
        <v>-859147948</v>
      </c>
      <c r="I42" s="22">
        <v>683844175</v>
      </c>
      <c r="J42" s="17">
        <v>717624584</v>
      </c>
      <c r="K42" s="23">
        <v>821022266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0</v>
      </c>
      <c r="F43" s="17">
        <v>-257016698</v>
      </c>
      <c r="G43" s="23">
        <v>-257016698</v>
      </c>
      <c r="H43" s="19">
        <v>0</v>
      </c>
      <c r="I43" s="22">
        <v>-213179623</v>
      </c>
      <c r="J43" s="17">
        <v>-230194235</v>
      </c>
      <c r="K43" s="23">
        <v>-249571295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-413885834</v>
      </c>
      <c r="C45" s="66">
        <v>-1076821076</v>
      </c>
      <c r="D45" s="67">
        <v>-901492170</v>
      </c>
      <c r="E45" s="68">
        <v>138007912</v>
      </c>
      <c r="F45" s="66">
        <v>-297580401</v>
      </c>
      <c r="G45" s="69">
        <v>-297580401</v>
      </c>
      <c r="H45" s="70">
        <v>-859147948</v>
      </c>
      <c r="I45" s="68">
        <v>680656738</v>
      </c>
      <c r="J45" s="66">
        <v>719471714</v>
      </c>
      <c r="K45" s="69">
        <v>829132907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-108613989</v>
      </c>
      <c r="C48" s="17">
        <v>61398213</v>
      </c>
      <c r="D48" s="21">
        <v>-17688416</v>
      </c>
      <c r="E48" s="22">
        <v>343</v>
      </c>
      <c r="F48" s="17">
        <v>201367102</v>
      </c>
      <c r="G48" s="23">
        <v>201367102</v>
      </c>
      <c r="H48" s="19">
        <v>128836878</v>
      </c>
      <c r="I48" s="22">
        <v>687670040</v>
      </c>
      <c r="J48" s="17">
        <v>727221415</v>
      </c>
      <c r="K48" s="23">
        <v>837738951</v>
      </c>
    </row>
    <row r="49" spans="1:11" ht="13.5" x14ac:dyDescent="0.25">
      <c r="A49" s="20" t="s">
        <v>53</v>
      </c>
      <c r="B49" s="17">
        <f>+B75</f>
        <v>257049302.93211281</v>
      </c>
      <c r="C49" s="17">
        <f t="shared" ref="C49:K49" si="6">+C75</f>
        <v>291024820.47633421</v>
      </c>
      <c r="D49" s="21">
        <f t="shared" si="6"/>
        <v>192828907.48019361</v>
      </c>
      <c r="E49" s="22">
        <f t="shared" si="6"/>
        <v>4140373.3692944609</v>
      </c>
      <c r="F49" s="17">
        <f t="shared" si="6"/>
        <v>1155518597.3238373</v>
      </c>
      <c r="G49" s="23">
        <f t="shared" si="6"/>
        <v>1155518597.3238373</v>
      </c>
      <c r="H49" s="19">
        <f t="shared" si="6"/>
        <v>842271275.40779567</v>
      </c>
      <c r="I49" s="22">
        <f t="shared" si="6"/>
        <v>1588153972.2523074</v>
      </c>
      <c r="J49" s="17">
        <f t="shared" si="6"/>
        <v>1715639020.9582808</v>
      </c>
      <c r="K49" s="23">
        <f t="shared" si="6"/>
        <v>1887283219.5770948</v>
      </c>
    </row>
    <row r="50" spans="1:11" ht="13.5" x14ac:dyDescent="0.25">
      <c r="A50" s="30" t="s">
        <v>54</v>
      </c>
      <c r="B50" s="66">
        <f>+B48-B49</f>
        <v>-365663291.93211281</v>
      </c>
      <c r="C50" s="66">
        <f t="shared" ref="C50:K50" si="7">+C48-C49</f>
        <v>-229626607.47633421</v>
      </c>
      <c r="D50" s="67">
        <f t="shared" si="7"/>
        <v>-210517323.48019361</v>
      </c>
      <c r="E50" s="68">
        <f t="shared" si="7"/>
        <v>-4140030.3692944609</v>
      </c>
      <c r="F50" s="66">
        <f t="shared" si="7"/>
        <v>-954151495.32383728</v>
      </c>
      <c r="G50" s="69">
        <f t="shared" si="7"/>
        <v>-954151495.32383728</v>
      </c>
      <c r="H50" s="70">
        <f t="shared" si="7"/>
        <v>-713434397.40779567</v>
      </c>
      <c r="I50" s="68">
        <f t="shared" si="7"/>
        <v>-900483932.25230742</v>
      </c>
      <c r="J50" s="66">
        <f t="shared" si="7"/>
        <v>-988417605.9582808</v>
      </c>
      <c r="K50" s="69">
        <f t="shared" si="7"/>
        <v>-1049544268.5770948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63475214</v>
      </c>
      <c r="C53" s="17">
        <v>-158678743</v>
      </c>
      <c r="D53" s="21">
        <v>25573250</v>
      </c>
      <c r="E53" s="22">
        <v>-113585550</v>
      </c>
      <c r="F53" s="17">
        <v>2830184695</v>
      </c>
      <c r="G53" s="23">
        <v>2830184695</v>
      </c>
      <c r="H53" s="19">
        <v>8828821</v>
      </c>
      <c r="I53" s="22">
        <v>2821134695</v>
      </c>
      <c r="J53" s="17">
        <v>3117059090</v>
      </c>
      <c r="K53" s="23">
        <v>3461245022</v>
      </c>
    </row>
    <row r="54" spans="1:11" ht="13.5" x14ac:dyDescent="0.25">
      <c r="A54" s="20" t="s">
        <v>57</v>
      </c>
      <c r="B54" s="17">
        <v>102576843</v>
      </c>
      <c r="C54" s="17">
        <v>178954407</v>
      </c>
      <c r="D54" s="21">
        <v>158447009</v>
      </c>
      <c r="E54" s="22">
        <v>113324455</v>
      </c>
      <c r="F54" s="17">
        <v>156000000</v>
      </c>
      <c r="G54" s="23">
        <v>156000000</v>
      </c>
      <c r="H54" s="19">
        <v>36372</v>
      </c>
      <c r="I54" s="22">
        <v>171600000</v>
      </c>
      <c r="J54" s="17">
        <v>189617999</v>
      </c>
      <c r="K54" s="23">
        <v>210570791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5429800</v>
      </c>
      <c r="F55" s="17">
        <v>3513934</v>
      </c>
      <c r="G55" s="23">
        <v>3513934</v>
      </c>
      <c r="H55" s="19">
        <v>5191208</v>
      </c>
      <c r="I55" s="22">
        <v>28370000</v>
      </c>
      <c r="J55" s="17">
        <v>30567200</v>
      </c>
      <c r="K55" s="23">
        <v>33115784</v>
      </c>
    </row>
    <row r="56" spans="1:11" ht="13.5" x14ac:dyDescent="0.25">
      <c r="A56" s="20" t="s">
        <v>59</v>
      </c>
      <c r="B56" s="17">
        <v>9453797</v>
      </c>
      <c r="C56" s="17">
        <v>23581339</v>
      </c>
      <c r="D56" s="21">
        <v>159220092</v>
      </c>
      <c r="E56" s="22">
        <v>185218335</v>
      </c>
      <c r="F56" s="17">
        <v>10172332</v>
      </c>
      <c r="G56" s="23">
        <v>10172332</v>
      </c>
      <c r="H56" s="19">
        <v>4656188</v>
      </c>
      <c r="I56" s="22">
        <v>8408900</v>
      </c>
      <c r="J56" s="17">
        <v>9287799</v>
      </c>
      <c r="K56" s="23">
        <v>10308639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7177386</v>
      </c>
      <c r="C59" s="17">
        <v>0</v>
      </c>
      <c r="D59" s="21">
        <v>0</v>
      </c>
      <c r="E59" s="22">
        <v>4184416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23842067</v>
      </c>
      <c r="C60" s="17">
        <v>19894</v>
      </c>
      <c r="D60" s="21">
        <v>133623</v>
      </c>
      <c r="E60" s="22">
        <v>4622987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91</v>
      </c>
      <c r="B70" s="5">
        <f>IF(ISERROR(B71/B72),0,(B71/B72))</f>
        <v>0.82090503018476813</v>
      </c>
      <c r="C70" s="5">
        <f t="shared" ref="C70:K70" si="8">IF(ISERROR(C71/C72),0,(C71/C72))</f>
        <v>4.3409409745319115E-2</v>
      </c>
      <c r="D70" s="5">
        <f t="shared" si="8"/>
        <v>3.025910878391308E-2</v>
      </c>
      <c r="E70" s="5">
        <f t="shared" si="8"/>
        <v>0.68464723040732745</v>
      </c>
      <c r="F70" s="5">
        <f t="shared" si="8"/>
        <v>0.62342477179095301</v>
      </c>
      <c r="G70" s="5">
        <f t="shared" si="8"/>
        <v>0.62342477179095301</v>
      </c>
      <c r="H70" s="5">
        <f t="shared" si="8"/>
        <v>0.60301479119014223</v>
      </c>
      <c r="I70" s="5">
        <f t="shared" si="8"/>
        <v>0.61959288971039539</v>
      </c>
      <c r="J70" s="5">
        <f t="shared" si="8"/>
        <v>0.60155660096182617</v>
      </c>
      <c r="K70" s="5">
        <f t="shared" si="8"/>
        <v>0.5932460989548245</v>
      </c>
    </row>
    <row r="71" spans="1:11" hidden="1" x14ac:dyDescent="0.2">
      <c r="A71" s="1" t="s">
        <v>92</v>
      </c>
      <c r="B71" s="2">
        <f>+B83</f>
        <v>1137110689</v>
      </c>
      <c r="C71" s="2">
        <f t="shared" ref="C71:K71" si="9">+C83</f>
        <v>62799538</v>
      </c>
      <c r="D71" s="2">
        <f t="shared" si="9"/>
        <v>45036759</v>
      </c>
      <c r="E71" s="2">
        <f t="shared" si="9"/>
        <v>1119184709</v>
      </c>
      <c r="F71" s="2">
        <f t="shared" si="9"/>
        <v>1054724738</v>
      </c>
      <c r="G71" s="2">
        <f t="shared" si="9"/>
        <v>1054724738</v>
      </c>
      <c r="H71" s="2">
        <f t="shared" si="9"/>
        <v>550903986</v>
      </c>
      <c r="I71" s="2">
        <f t="shared" si="9"/>
        <v>1158905252</v>
      </c>
      <c r="J71" s="2">
        <f t="shared" si="9"/>
        <v>1214036698</v>
      </c>
      <c r="K71" s="2">
        <f t="shared" si="9"/>
        <v>1315482822</v>
      </c>
    </row>
    <row r="72" spans="1:11" hidden="1" x14ac:dyDescent="0.2">
      <c r="A72" s="1" t="s">
        <v>93</v>
      </c>
      <c r="B72" s="2">
        <f>+B77</f>
        <v>1385191523</v>
      </c>
      <c r="C72" s="2">
        <f t="shared" ref="C72:K72" si="10">+C77</f>
        <v>1446680302</v>
      </c>
      <c r="D72" s="2">
        <f t="shared" si="10"/>
        <v>1488370306</v>
      </c>
      <c r="E72" s="2">
        <f t="shared" si="10"/>
        <v>1634688142</v>
      </c>
      <c r="F72" s="2">
        <f t="shared" si="10"/>
        <v>1691823594</v>
      </c>
      <c r="G72" s="2">
        <f t="shared" si="10"/>
        <v>1691823594</v>
      </c>
      <c r="H72" s="2">
        <f t="shared" si="10"/>
        <v>913582874</v>
      </c>
      <c r="I72" s="2">
        <f t="shared" si="10"/>
        <v>1870430199</v>
      </c>
      <c r="J72" s="2">
        <f t="shared" si="10"/>
        <v>2018158717</v>
      </c>
      <c r="K72" s="2">
        <f t="shared" si="10"/>
        <v>2217431896</v>
      </c>
    </row>
    <row r="73" spans="1:11" hidden="1" x14ac:dyDescent="0.2">
      <c r="A73" s="1" t="s">
        <v>94</v>
      </c>
      <c r="B73" s="2">
        <f>+B74</f>
        <v>120005315.33333333</v>
      </c>
      <c r="C73" s="2">
        <f t="shared" ref="C73:K73" si="11">+(C78+C80+C81+C82)-(B78+B80+B81+B82)</f>
        <v>159132212</v>
      </c>
      <c r="D73" s="2">
        <f t="shared" si="11"/>
        <v>-13790621</v>
      </c>
      <c r="E73" s="2">
        <f t="shared" si="11"/>
        <v>48047926</v>
      </c>
      <c r="F73" s="2">
        <f>+(F78+F80+F81+F82)-(D78+D80+D81+D82)</f>
        <v>500698420</v>
      </c>
      <c r="G73" s="2">
        <f>+(G78+G80+G81+G82)-(D78+D80+D81+D82)</f>
        <v>500698420</v>
      </c>
      <c r="H73" s="2">
        <f>+(H78+H80+H81+H82)-(D78+D80+D81+D82)</f>
        <v>1122809259</v>
      </c>
      <c r="I73" s="2">
        <f>+(I78+I80+I81+I82)-(E78+E80+E81+E82)</f>
        <v>349766333</v>
      </c>
      <c r="J73" s="2">
        <f t="shared" si="11"/>
        <v>86215310</v>
      </c>
      <c r="K73" s="2">
        <f t="shared" si="11"/>
        <v>96576943</v>
      </c>
    </row>
    <row r="74" spans="1:11" hidden="1" x14ac:dyDescent="0.2">
      <c r="A74" s="1" t="s">
        <v>95</v>
      </c>
      <c r="B74" s="2">
        <f>+TREND(C74:E74)</f>
        <v>120005315.33333333</v>
      </c>
      <c r="C74" s="2">
        <f>+C73</f>
        <v>159132212</v>
      </c>
      <c r="D74" s="2">
        <f t="shared" ref="D74:K74" si="12">+D73</f>
        <v>-13790621</v>
      </c>
      <c r="E74" s="2">
        <f t="shared" si="12"/>
        <v>48047926</v>
      </c>
      <c r="F74" s="2">
        <f t="shared" si="12"/>
        <v>500698420</v>
      </c>
      <c r="G74" s="2">
        <f t="shared" si="12"/>
        <v>500698420</v>
      </c>
      <c r="H74" s="2">
        <f t="shared" si="12"/>
        <v>1122809259</v>
      </c>
      <c r="I74" s="2">
        <f t="shared" si="12"/>
        <v>349766333</v>
      </c>
      <c r="J74" s="2">
        <f t="shared" si="12"/>
        <v>86215310</v>
      </c>
      <c r="K74" s="2">
        <f t="shared" si="12"/>
        <v>96576943</v>
      </c>
    </row>
    <row r="75" spans="1:11" hidden="1" x14ac:dyDescent="0.2">
      <c r="A75" s="1" t="s">
        <v>96</v>
      </c>
      <c r="B75" s="2">
        <f>+B84-(((B80+B81+B82+B78)*B70)-B79)</f>
        <v>257049302.93211281</v>
      </c>
      <c r="C75" s="2">
        <f t="shared" ref="C75:K75" si="13">+C84-(((C80+C81+C82+C78)*C70)-C79)</f>
        <v>291024820.47633421</v>
      </c>
      <c r="D75" s="2">
        <f t="shared" si="13"/>
        <v>192828907.48019361</v>
      </c>
      <c r="E75" s="2">
        <f t="shared" si="13"/>
        <v>4140373.3692944609</v>
      </c>
      <c r="F75" s="2">
        <f t="shared" si="13"/>
        <v>1155518597.3238373</v>
      </c>
      <c r="G75" s="2">
        <f t="shared" si="13"/>
        <v>1155518597.3238373</v>
      </c>
      <c r="H75" s="2">
        <f t="shared" si="13"/>
        <v>842271275.40779567</v>
      </c>
      <c r="I75" s="2">
        <f t="shared" si="13"/>
        <v>1588153972.2523074</v>
      </c>
      <c r="J75" s="2">
        <f t="shared" si="13"/>
        <v>1715639020.9582808</v>
      </c>
      <c r="K75" s="2">
        <f t="shared" si="13"/>
        <v>1887283219.5770948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1385191523</v>
      </c>
      <c r="C77" s="3">
        <v>1446680302</v>
      </c>
      <c r="D77" s="3">
        <v>1488370306</v>
      </c>
      <c r="E77" s="3">
        <v>1634688142</v>
      </c>
      <c r="F77" s="3">
        <v>1691823594</v>
      </c>
      <c r="G77" s="3">
        <v>1691823594</v>
      </c>
      <c r="H77" s="3">
        <v>913582874</v>
      </c>
      <c r="I77" s="3">
        <v>1870430199</v>
      </c>
      <c r="J77" s="3">
        <v>2018158717</v>
      </c>
      <c r="K77" s="3">
        <v>2217431896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176154640</v>
      </c>
      <c r="C79" s="3">
        <v>335265697</v>
      </c>
      <c r="D79" s="3">
        <v>253386607</v>
      </c>
      <c r="E79" s="3">
        <v>0</v>
      </c>
      <c r="F79" s="3">
        <v>1579153048</v>
      </c>
      <c r="G79" s="3">
        <v>1579153048</v>
      </c>
      <c r="H79" s="3">
        <v>637725228</v>
      </c>
      <c r="I79" s="3">
        <v>1934608967</v>
      </c>
      <c r="J79" s="3">
        <v>2122226183</v>
      </c>
      <c r="K79" s="3">
        <v>2359624254</v>
      </c>
    </row>
    <row r="80" spans="1:11" hidden="1" x14ac:dyDescent="0.2">
      <c r="A80" s="1" t="s">
        <v>71</v>
      </c>
      <c r="B80" s="3">
        <v>204949544</v>
      </c>
      <c r="C80" s="3">
        <v>241155580</v>
      </c>
      <c r="D80" s="3">
        <v>340170260</v>
      </c>
      <c r="E80" s="3">
        <v>-1</v>
      </c>
      <c r="F80" s="3">
        <v>155559742</v>
      </c>
      <c r="G80" s="3">
        <v>155559742</v>
      </c>
      <c r="H80" s="3">
        <v>673992264</v>
      </c>
      <c r="I80" s="3">
        <v>39390783</v>
      </c>
      <c r="J80" s="3">
        <v>76537054</v>
      </c>
      <c r="K80" s="3">
        <v>114798747</v>
      </c>
    </row>
    <row r="81" spans="1:11" hidden="1" x14ac:dyDescent="0.2">
      <c r="A81" s="1" t="s">
        <v>72</v>
      </c>
      <c r="B81" s="3">
        <v>-398339063</v>
      </c>
      <c r="C81" s="3">
        <v>-275412887</v>
      </c>
      <c r="D81" s="3">
        <v>-388218188</v>
      </c>
      <c r="E81" s="3">
        <v>-1</v>
      </c>
      <c r="F81" s="3">
        <v>297090750</v>
      </c>
      <c r="G81" s="3">
        <v>297090750</v>
      </c>
      <c r="H81" s="3">
        <v>400769067</v>
      </c>
      <c r="I81" s="3">
        <v>310375548</v>
      </c>
      <c r="J81" s="3">
        <v>359444587</v>
      </c>
      <c r="K81" s="3">
        <v>417759837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1137110689</v>
      </c>
      <c r="C83" s="3">
        <v>62799538</v>
      </c>
      <c r="D83" s="3">
        <v>45036759</v>
      </c>
      <c r="E83" s="3">
        <v>1119184709</v>
      </c>
      <c r="F83" s="3">
        <v>1054724738</v>
      </c>
      <c r="G83" s="3">
        <v>1054724738</v>
      </c>
      <c r="H83" s="3">
        <v>550903986</v>
      </c>
      <c r="I83" s="3">
        <v>1158905252</v>
      </c>
      <c r="J83" s="3">
        <v>1214036698</v>
      </c>
      <c r="K83" s="3">
        <v>1315482822</v>
      </c>
    </row>
    <row r="84" spans="1:11" hidden="1" x14ac:dyDescent="0.2">
      <c r="A84" s="1" t="s">
        <v>75</v>
      </c>
      <c r="B84" s="3">
        <v>-77859766</v>
      </c>
      <c r="C84" s="3">
        <v>-45727966</v>
      </c>
      <c r="D84" s="3">
        <v>-62011587</v>
      </c>
      <c r="E84" s="3">
        <v>4140372</v>
      </c>
      <c r="F84" s="3">
        <v>-141440921</v>
      </c>
      <c r="G84" s="3">
        <v>-141440921</v>
      </c>
      <c r="H84" s="3">
        <v>852643027</v>
      </c>
      <c r="I84" s="3">
        <v>-129742263</v>
      </c>
      <c r="J84" s="3">
        <v>-144319528</v>
      </c>
      <c r="K84" s="3">
        <v>-156402732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275023225</v>
      </c>
      <c r="C5" s="17">
        <v>350906404</v>
      </c>
      <c r="D5" s="21">
        <v>368213523</v>
      </c>
      <c r="E5" s="22">
        <v>397788207</v>
      </c>
      <c r="F5" s="17">
        <v>374931206</v>
      </c>
      <c r="G5" s="23">
        <v>374931206</v>
      </c>
      <c r="H5" s="19">
        <v>375338954</v>
      </c>
      <c r="I5" s="22">
        <v>416655999</v>
      </c>
      <c r="J5" s="17">
        <v>441239001</v>
      </c>
      <c r="K5" s="23">
        <v>467271996</v>
      </c>
    </row>
    <row r="6" spans="1:11" ht="13.5" x14ac:dyDescent="0.25">
      <c r="A6" s="20" t="s">
        <v>18</v>
      </c>
      <c r="B6" s="17">
        <v>1190559445</v>
      </c>
      <c r="C6" s="17">
        <v>1277185731</v>
      </c>
      <c r="D6" s="21">
        <v>1384330933</v>
      </c>
      <c r="E6" s="22">
        <v>1257534587</v>
      </c>
      <c r="F6" s="17">
        <v>1236998597</v>
      </c>
      <c r="G6" s="23">
        <v>1236998597</v>
      </c>
      <c r="H6" s="19">
        <v>948501994</v>
      </c>
      <c r="I6" s="22">
        <v>1390175013</v>
      </c>
      <c r="J6" s="17">
        <v>1523451057</v>
      </c>
      <c r="K6" s="23">
        <v>1671336348</v>
      </c>
    </row>
    <row r="7" spans="1:11" ht="13.5" x14ac:dyDescent="0.25">
      <c r="A7" s="20" t="s">
        <v>19</v>
      </c>
      <c r="B7" s="17">
        <v>1815643</v>
      </c>
      <c r="C7" s="17">
        <v>3921496</v>
      </c>
      <c r="D7" s="21">
        <v>15115256</v>
      </c>
      <c r="E7" s="22">
        <v>9240776</v>
      </c>
      <c r="F7" s="17">
        <v>15000001</v>
      </c>
      <c r="G7" s="23">
        <v>15000001</v>
      </c>
      <c r="H7" s="19">
        <v>20045400</v>
      </c>
      <c r="I7" s="22">
        <v>16500000</v>
      </c>
      <c r="J7" s="17">
        <v>18150000</v>
      </c>
      <c r="K7" s="23">
        <v>19965000</v>
      </c>
    </row>
    <row r="8" spans="1:11" ht="13.5" x14ac:dyDescent="0.25">
      <c r="A8" s="20" t="s">
        <v>20</v>
      </c>
      <c r="B8" s="17">
        <v>418487287</v>
      </c>
      <c r="C8" s="17">
        <v>388902251</v>
      </c>
      <c r="D8" s="21">
        <v>450613915</v>
      </c>
      <c r="E8" s="22">
        <v>486781992</v>
      </c>
      <c r="F8" s="17">
        <v>529090271</v>
      </c>
      <c r="G8" s="23">
        <v>529090271</v>
      </c>
      <c r="H8" s="19">
        <v>490608681</v>
      </c>
      <c r="I8" s="22">
        <v>514578291</v>
      </c>
      <c r="J8" s="17">
        <v>545494437</v>
      </c>
      <c r="K8" s="23">
        <v>584386840</v>
      </c>
    </row>
    <row r="9" spans="1:11" ht="13.5" x14ac:dyDescent="0.25">
      <c r="A9" s="20" t="s">
        <v>21</v>
      </c>
      <c r="B9" s="17">
        <v>104740400</v>
      </c>
      <c r="C9" s="17">
        <v>6084427</v>
      </c>
      <c r="D9" s="21">
        <v>90166940</v>
      </c>
      <c r="E9" s="22">
        <v>575915339</v>
      </c>
      <c r="F9" s="17">
        <v>563122211</v>
      </c>
      <c r="G9" s="23">
        <v>563122211</v>
      </c>
      <c r="H9" s="19">
        <v>727235256</v>
      </c>
      <c r="I9" s="22">
        <v>588482794</v>
      </c>
      <c r="J9" s="17">
        <v>643335833</v>
      </c>
      <c r="K9" s="23">
        <v>703949747</v>
      </c>
    </row>
    <row r="10" spans="1:11" ht="25.5" x14ac:dyDescent="0.2">
      <c r="A10" s="24" t="s">
        <v>87</v>
      </c>
      <c r="B10" s="25">
        <f>SUM(B5:B9)</f>
        <v>1990626000</v>
      </c>
      <c r="C10" s="26">
        <f t="shared" ref="C10:K10" si="0">SUM(C5:C9)</f>
        <v>2027000309</v>
      </c>
      <c r="D10" s="27">
        <f t="shared" si="0"/>
        <v>2308440567</v>
      </c>
      <c r="E10" s="25">
        <f t="shared" si="0"/>
        <v>2727260901</v>
      </c>
      <c r="F10" s="26">
        <f t="shared" si="0"/>
        <v>2719142286</v>
      </c>
      <c r="G10" s="28">
        <f t="shared" si="0"/>
        <v>2719142286</v>
      </c>
      <c r="H10" s="29">
        <f t="shared" si="0"/>
        <v>2561730285</v>
      </c>
      <c r="I10" s="25">
        <f t="shared" si="0"/>
        <v>2926392097</v>
      </c>
      <c r="J10" s="26">
        <f t="shared" si="0"/>
        <v>3171670328</v>
      </c>
      <c r="K10" s="28">
        <f t="shared" si="0"/>
        <v>3446909931</v>
      </c>
    </row>
    <row r="11" spans="1:11" ht="13.5" x14ac:dyDescent="0.25">
      <c r="A11" s="20" t="s">
        <v>22</v>
      </c>
      <c r="B11" s="17">
        <v>562308137</v>
      </c>
      <c r="C11" s="17">
        <v>554112691</v>
      </c>
      <c r="D11" s="21">
        <v>549945279</v>
      </c>
      <c r="E11" s="22">
        <v>594474555</v>
      </c>
      <c r="F11" s="17">
        <v>594474306</v>
      </c>
      <c r="G11" s="23">
        <v>594474306</v>
      </c>
      <c r="H11" s="19">
        <v>617405726</v>
      </c>
      <c r="I11" s="22">
        <v>605411352</v>
      </c>
      <c r="J11" s="17">
        <v>635682000</v>
      </c>
      <c r="K11" s="23">
        <v>654752369</v>
      </c>
    </row>
    <row r="12" spans="1:11" ht="13.5" x14ac:dyDescent="0.25">
      <c r="A12" s="20" t="s">
        <v>23</v>
      </c>
      <c r="B12" s="17">
        <v>28197060</v>
      </c>
      <c r="C12" s="17">
        <v>-23011070</v>
      </c>
      <c r="D12" s="21">
        <v>33977372</v>
      </c>
      <c r="E12" s="22">
        <v>30561738</v>
      </c>
      <c r="F12" s="17">
        <v>30561738</v>
      </c>
      <c r="G12" s="23">
        <v>30561738</v>
      </c>
      <c r="H12" s="19">
        <v>34848180</v>
      </c>
      <c r="I12" s="22">
        <v>31998143</v>
      </c>
      <c r="J12" s="17">
        <v>33918028</v>
      </c>
      <c r="K12" s="23">
        <v>35613948</v>
      </c>
    </row>
    <row r="13" spans="1:11" ht="13.5" x14ac:dyDescent="0.25">
      <c r="A13" s="20" t="s">
        <v>24</v>
      </c>
      <c r="B13" s="17">
        <v>207383196</v>
      </c>
      <c r="C13" s="17">
        <v>376183017</v>
      </c>
      <c r="D13" s="21">
        <v>196919747</v>
      </c>
      <c r="E13" s="22">
        <v>176069903</v>
      </c>
      <c r="F13" s="17">
        <v>168969432</v>
      </c>
      <c r="G13" s="23">
        <v>168969432</v>
      </c>
      <c r="H13" s="19">
        <v>168051116</v>
      </c>
      <c r="I13" s="22">
        <v>177185703</v>
      </c>
      <c r="J13" s="17">
        <v>182501273</v>
      </c>
      <c r="K13" s="23">
        <v>186151298</v>
      </c>
    </row>
    <row r="14" spans="1:11" ht="13.5" x14ac:dyDescent="0.25">
      <c r="A14" s="20" t="s">
        <v>25</v>
      </c>
      <c r="B14" s="17">
        <v>66768626</v>
      </c>
      <c r="C14" s="17">
        <v>96769075</v>
      </c>
      <c r="D14" s="21">
        <v>135575552</v>
      </c>
      <c r="E14" s="22">
        <v>52744393</v>
      </c>
      <c r="F14" s="17">
        <v>52744393</v>
      </c>
      <c r="G14" s="23">
        <v>52744393</v>
      </c>
      <c r="H14" s="19">
        <v>81761287</v>
      </c>
      <c r="I14" s="22">
        <v>55223378</v>
      </c>
      <c r="J14" s="17">
        <v>57764001</v>
      </c>
      <c r="K14" s="23">
        <v>60363012</v>
      </c>
    </row>
    <row r="15" spans="1:11" ht="13.5" x14ac:dyDescent="0.25">
      <c r="A15" s="20" t="s">
        <v>26</v>
      </c>
      <c r="B15" s="17">
        <v>926988049</v>
      </c>
      <c r="C15" s="17">
        <v>1045263803</v>
      </c>
      <c r="D15" s="21">
        <v>1124613741</v>
      </c>
      <c r="E15" s="22">
        <v>1317351164</v>
      </c>
      <c r="F15" s="17">
        <v>1316111165</v>
      </c>
      <c r="G15" s="23">
        <v>1316111165</v>
      </c>
      <c r="H15" s="19">
        <v>1327535942</v>
      </c>
      <c r="I15" s="22">
        <v>1339793077</v>
      </c>
      <c r="J15" s="17">
        <v>1470542570</v>
      </c>
      <c r="K15" s="23">
        <v>1625874912</v>
      </c>
    </row>
    <row r="16" spans="1:11" ht="13.5" x14ac:dyDescent="0.25">
      <c r="A16" s="20" t="s">
        <v>27</v>
      </c>
      <c r="B16" s="17">
        <v>0</v>
      </c>
      <c r="C16" s="17">
        <v>720000</v>
      </c>
      <c r="D16" s="21">
        <v>720000</v>
      </c>
      <c r="E16" s="22">
        <v>792000</v>
      </c>
      <c r="F16" s="17">
        <v>792000</v>
      </c>
      <c r="G16" s="23">
        <v>792000</v>
      </c>
      <c r="H16" s="19">
        <v>540000</v>
      </c>
      <c r="I16" s="22">
        <v>3830808</v>
      </c>
      <c r="J16" s="17">
        <v>4022348</v>
      </c>
      <c r="K16" s="23">
        <v>4223460</v>
      </c>
    </row>
    <row r="17" spans="1:11" ht="13.5" x14ac:dyDescent="0.25">
      <c r="A17" s="20" t="s">
        <v>28</v>
      </c>
      <c r="B17" s="17">
        <v>534878692</v>
      </c>
      <c r="C17" s="17">
        <v>656370534</v>
      </c>
      <c r="D17" s="21">
        <v>745717712</v>
      </c>
      <c r="E17" s="22">
        <v>554627055</v>
      </c>
      <c r="F17" s="17">
        <v>554300031</v>
      </c>
      <c r="G17" s="23">
        <v>554300031</v>
      </c>
      <c r="H17" s="19">
        <v>866911297</v>
      </c>
      <c r="I17" s="22">
        <v>712574458</v>
      </c>
      <c r="J17" s="17">
        <v>779119898</v>
      </c>
      <c r="K17" s="23">
        <v>849279241</v>
      </c>
    </row>
    <row r="18" spans="1:11" ht="13.5" x14ac:dyDescent="0.25">
      <c r="A18" s="30" t="s">
        <v>29</v>
      </c>
      <c r="B18" s="31">
        <f>SUM(B11:B17)</f>
        <v>2326523760</v>
      </c>
      <c r="C18" s="32">
        <f t="shared" ref="C18:K18" si="1">SUM(C11:C17)</f>
        <v>2706408050</v>
      </c>
      <c r="D18" s="33">
        <f t="shared" si="1"/>
        <v>2787469403</v>
      </c>
      <c r="E18" s="31">
        <f t="shared" si="1"/>
        <v>2726620808</v>
      </c>
      <c r="F18" s="32">
        <f t="shared" si="1"/>
        <v>2717953065</v>
      </c>
      <c r="G18" s="34">
        <f t="shared" si="1"/>
        <v>2717953065</v>
      </c>
      <c r="H18" s="35">
        <f t="shared" si="1"/>
        <v>3097053548</v>
      </c>
      <c r="I18" s="31">
        <f t="shared" si="1"/>
        <v>2926016919</v>
      </c>
      <c r="J18" s="32">
        <f t="shared" si="1"/>
        <v>3163550118</v>
      </c>
      <c r="K18" s="34">
        <f t="shared" si="1"/>
        <v>3416258240</v>
      </c>
    </row>
    <row r="19" spans="1:11" ht="13.5" x14ac:dyDescent="0.25">
      <c r="A19" s="30" t="s">
        <v>30</v>
      </c>
      <c r="B19" s="36">
        <f>+B10-B18</f>
        <v>-335897760</v>
      </c>
      <c r="C19" s="37">
        <f t="shared" ref="C19:K19" si="2">+C10-C18</f>
        <v>-679407741</v>
      </c>
      <c r="D19" s="38">
        <f t="shared" si="2"/>
        <v>-479028836</v>
      </c>
      <c r="E19" s="36">
        <f t="shared" si="2"/>
        <v>640093</v>
      </c>
      <c r="F19" s="37">
        <f t="shared" si="2"/>
        <v>1189221</v>
      </c>
      <c r="G19" s="39">
        <f t="shared" si="2"/>
        <v>1189221</v>
      </c>
      <c r="H19" s="40">
        <f t="shared" si="2"/>
        <v>-535323263</v>
      </c>
      <c r="I19" s="36">
        <f t="shared" si="2"/>
        <v>375178</v>
      </c>
      <c r="J19" s="37">
        <f t="shared" si="2"/>
        <v>8120210</v>
      </c>
      <c r="K19" s="39">
        <f t="shared" si="2"/>
        <v>30651691</v>
      </c>
    </row>
    <row r="20" spans="1:11" ht="25.5" x14ac:dyDescent="0.2">
      <c r="A20" s="41" t="s">
        <v>31</v>
      </c>
      <c r="B20" s="42">
        <v>199835753</v>
      </c>
      <c r="C20" s="43">
        <v>265669301</v>
      </c>
      <c r="D20" s="44">
        <v>300433414</v>
      </c>
      <c r="E20" s="42">
        <v>238658000</v>
      </c>
      <c r="F20" s="43">
        <v>238658000</v>
      </c>
      <c r="G20" s="45">
        <v>238658000</v>
      </c>
      <c r="H20" s="46">
        <v>316866673</v>
      </c>
      <c r="I20" s="42">
        <v>242442550</v>
      </c>
      <c r="J20" s="43">
        <v>235908000</v>
      </c>
      <c r="K20" s="45">
        <v>226927760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28198460</v>
      </c>
      <c r="J21" s="49">
        <v>28200000</v>
      </c>
      <c r="K21" s="51">
        <v>28200000</v>
      </c>
    </row>
    <row r="22" spans="1:11" ht="25.5" x14ac:dyDescent="0.2">
      <c r="A22" s="53" t="s">
        <v>88</v>
      </c>
      <c r="B22" s="54">
        <f>SUM(B19:B21)</f>
        <v>-136062007</v>
      </c>
      <c r="C22" s="55">
        <f t="shared" ref="C22:K22" si="3">SUM(C19:C21)</f>
        <v>-413738440</v>
      </c>
      <c r="D22" s="56">
        <f t="shared" si="3"/>
        <v>-178595422</v>
      </c>
      <c r="E22" s="54">
        <f t="shared" si="3"/>
        <v>239298093</v>
      </c>
      <c r="F22" s="55">
        <f t="shared" si="3"/>
        <v>239847221</v>
      </c>
      <c r="G22" s="57">
        <f t="shared" si="3"/>
        <v>239847221</v>
      </c>
      <c r="H22" s="58">
        <f t="shared" si="3"/>
        <v>-218456590</v>
      </c>
      <c r="I22" s="54">
        <f t="shared" si="3"/>
        <v>271016188</v>
      </c>
      <c r="J22" s="55">
        <f t="shared" si="3"/>
        <v>272228210</v>
      </c>
      <c r="K22" s="57">
        <f t="shared" si="3"/>
        <v>285779451</v>
      </c>
    </row>
    <row r="23" spans="1:11" ht="13.5" x14ac:dyDescent="0.25">
      <c r="A23" s="47" t="s">
        <v>89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-136062007</v>
      </c>
      <c r="C24" s="37">
        <f t="shared" ref="C24:K24" si="4">SUM(C22:C23)</f>
        <v>-413738440</v>
      </c>
      <c r="D24" s="38">
        <f t="shared" si="4"/>
        <v>-178595422</v>
      </c>
      <c r="E24" s="36">
        <f t="shared" si="4"/>
        <v>239298093</v>
      </c>
      <c r="F24" s="37">
        <f t="shared" si="4"/>
        <v>239847221</v>
      </c>
      <c r="G24" s="39">
        <f t="shared" si="4"/>
        <v>239847221</v>
      </c>
      <c r="H24" s="40">
        <f t="shared" si="4"/>
        <v>-218456590</v>
      </c>
      <c r="I24" s="36">
        <f t="shared" si="4"/>
        <v>271016188</v>
      </c>
      <c r="J24" s="37">
        <f t="shared" si="4"/>
        <v>272228210</v>
      </c>
      <c r="K24" s="39">
        <f t="shared" si="4"/>
        <v>285779451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182180490</v>
      </c>
      <c r="C27" s="66">
        <v>612967159</v>
      </c>
      <c r="D27" s="67">
        <v>461422399</v>
      </c>
      <c r="E27" s="68">
        <v>245658000</v>
      </c>
      <c r="F27" s="66">
        <v>429358746</v>
      </c>
      <c r="G27" s="69">
        <v>429358746</v>
      </c>
      <c r="H27" s="70">
        <v>300191019</v>
      </c>
      <c r="I27" s="68">
        <v>241426961</v>
      </c>
      <c r="J27" s="66">
        <v>205311304</v>
      </c>
      <c r="K27" s="69">
        <v>197545886</v>
      </c>
    </row>
    <row r="28" spans="1:11" ht="13.5" x14ac:dyDescent="0.25">
      <c r="A28" s="71" t="s">
        <v>36</v>
      </c>
      <c r="B28" s="17">
        <v>-13544997</v>
      </c>
      <c r="C28" s="17">
        <v>3649459</v>
      </c>
      <c r="D28" s="21">
        <v>187363591</v>
      </c>
      <c r="E28" s="22">
        <v>235858000</v>
      </c>
      <c r="F28" s="17">
        <v>418271843</v>
      </c>
      <c r="G28" s="23">
        <v>418271843</v>
      </c>
      <c r="H28" s="19">
        <v>0</v>
      </c>
      <c r="I28" s="22">
        <v>235340005</v>
      </c>
      <c r="J28" s="17">
        <v>205311304</v>
      </c>
      <c r="K28" s="23">
        <v>197545886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1521800</v>
      </c>
      <c r="C31" s="17">
        <v>1225742</v>
      </c>
      <c r="D31" s="21">
        <v>0</v>
      </c>
      <c r="E31" s="22">
        <v>6800000</v>
      </c>
      <c r="F31" s="17">
        <v>11000000</v>
      </c>
      <c r="G31" s="23">
        <v>11000000</v>
      </c>
      <c r="H31" s="19">
        <v>0</v>
      </c>
      <c r="I31" s="22">
        <v>6086956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-12023197</v>
      </c>
      <c r="C32" s="66">
        <f t="shared" ref="C32:K32" si="5">SUM(C28:C31)</f>
        <v>4875201</v>
      </c>
      <c r="D32" s="67">
        <f t="shared" si="5"/>
        <v>187363591</v>
      </c>
      <c r="E32" s="68">
        <f t="shared" si="5"/>
        <v>242658000</v>
      </c>
      <c r="F32" s="66">
        <f t="shared" si="5"/>
        <v>429271843</v>
      </c>
      <c r="G32" s="69">
        <f t="shared" si="5"/>
        <v>429271843</v>
      </c>
      <c r="H32" s="70">
        <f t="shared" si="5"/>
        <v>0</v>
      </c>
      <c r="I32" s="68">
        <f t="shared" si="5"/>
        <v>241426961</v>
      </c>
      <c r="J32" s="66">
        <f t="shared" si="5"/>
        <v>205311304</v>
      </c>
      <c r="K32" s="69">
        <f t="shared" si="5"/>
        <v>197545886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1360586706</v>
      </c>
      <c r="C35" s="17">
        <v>1470023779</v>
      </c>
      <c r="D35" s="21">
        <v>1816005695</v>
      </c>
      <c r="E35" s="22">
        <v>1099651149</v>
      </c>
      <c r="F35" s="17">
        <v>809620504</v>
      </c>
      <c r="G35" s="23">
        <v>809620504</v>
      </c>
      <c r="H35" s="19">
        <v>2022730748</v>
      </c>
      <c r="I35" s="22">
        <v>1908096971</v>
      </c>
      <c r="J35" s="17">
        <v>2964534107</v>
      </c>
      <c r="K35" s="23">
        <v>3181949548</v>
      </c>
    </row>
    <row r="36" spans="1:11" ht="13.5" x14ac:dyDescent="0.25">
      <c r="A36" s="20" t="s">
        <v>42</v>
      </c>
      <c r="B36" s="17">
        <v>4255260295</v>
      </c>
      <c r="C36" s="17">
        <v>4226361249</v>
      </c>
      <c r="D36" s="21">
        <v>4488750433</v>
      </c>
      <c r="E36" s="22">
        <v>4411116547</v>
      </c>
      <c r="F36" s="17">
        <v>4601917764</v>
      </c>
      <c r="G36" s="23">
        <v>4601917764</v>
      </c>
      <c r="H36" s="19">
        <v>4612498754</v>
      </c>
      <c r="I36" s="22">
        <v>4585829188</v>
      </c>
      <c r="J36" s="17">
        <v>4631031677</v>
      </c>
      <c r="K36" s="23">
        <v>4655210983</v>
      </c>
    </row>
    <row r="37" spans="1:11" ht="13.5" x14ac:dyDescent="0.25">
      <c r="A37" s="20" t="s">
        <v>43</v>
      </c>
      <c r="B37" s="17">
        <v>2572196681</v>
      </c>
      <c r="C37" s="17">
        <v>2802770092</v>
      </c>
      <c r="D37" s="21">
        <v>3581837176</v>
      </c>
      <c r="E37" s="22">
        <v>1009630749</v>
      </c>
      <c r="F37" s="17">
        <v>909852193</v>
      </c>
      <c r="G37" s="23">
        <v>909852193</v>
      </c>
      <c r="H37" s="19">
        <v>4113888174</v>
      </c>
      <c r="I37" s="22">
        <v>1297864108</v>
      </c>
      <c r="J37" s="17">
        <v>1234615899</v>
      </c>
      <c r="K37" s="23">
        <v>1465026720</v>
      </c>
    </row>
    <row r="38" spans="1:11" ht="13.5" x14ac:dyDescent="0.25">
      <c r="A38" s="20" t="s">
        <v>44</v>
      </c>
      <c r="B38" s="17">
        <v>352674660</v>
      </c>
      <c r="C38" s="17">
        <v>317918008</v>
      </c>
      <c r="D38" s="21">
        <v>316869460</v>
      </c>
      <c r="E38" s="22">
        <v>291553852</v>
      </c>
      <c r="F38" s="17">
        <v>291553852</v>
      </c>
      <c r="G38" s="23">
        <v>291553852</v>
      </c>
      <c r="H38" s="19">
        <v>300905583</v>
      </c>
      <c r="I38" s="22">
        <v>332250809</v>
      </c>
      <c r="J38" s="17">
        <v>332250809</v>
      </c>
      <c r="K38" s="23">
        <v>332250809</v>
      </c>
    </row>
    <row r="39" spans="1:11" ht="13.5" x14ac:dyDescent="0.25">
      <c r="A39" s="20" t="s">
        <v>45</v>
      </c>
      <c r="B39" s="17">
        <v>2690975646</v>
      </c>
      <c r="C39" s="17">
        <v>2546008257</v>
      </c>
      <c r="D39" s="21">
        <v>2336158409</v>
      </c>
      <c r="E39" s="22">
        <v>4209583095</v>
      </c>
      <c r="F39" s="17">
        <v>4210132223</v>
      </c>
      <c r="G39" s="23">
        <v>4210132223</v>
      </c>
      <c r="H39" s="19">
        <v>2220435767</v>
      </c>
      <c r="I39" s="22">
        <v>4863811187</v>
      </c>
      <c r="J39" s="17">
        <v>6028699078</v>
      </c>
      <c r="K39" s="23">
        <v>6039883001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2168023362</v>
      </c>
      <c r="C42" s="17">
        <v>388377298</v>
      </c>
      <c r="D42" s="21">
        <v>567702729</v>
      </c>
      <c r="E42" s="22">
        <v>454820246</v>
      </c>
      <c r="F42" s="17">
        <v>256273592</v>
      </c>
      <c r="G42" s="23">
        <v>256273592</v>
      </c>
      <c r="H42" s="19">
        <v>4671632499</v>
      </c>
      <c r="I42" s="22">
        <v>369963390</v>
      </c>
      <c r="J42" s="17">
        <v>555862478</v>
      </c>
      <c r="K42" s="23">
        <v>853374218</v>
      </c>
    </row>
    <row r="43" spans="1:11" ht="13.5" x14ac:dyDescent="0.25">
      <c r="A43" s="20" t="s">
        <v>48</v>
      </c>
      <c r="B43" s="17">
        <v>-192576473</v>
      </c>
      <c r="C43" s="17">
        <v>-268436286</v>
      </c>
      <c r="D43" s="21">
        <v>-268062105</v>
      </c>
      <c r="E43" s="22">
        <v>-218354710</v>
      </c>
      <c r="F43" s="17">
        <v>-402055456</v>
      </c>
      <c r="G43" s="23">
        <v>-402055456</v>
      </c>
      <c r="H43" s="19">
        <v>-308021933</v>
      </c>
      <c r="I43" s="22">
        <v>-241426968</v>
      </c>
      <c r="J43" s="17">
        <v>-205311304</v>
      </c>
      <c r="K43" s="23">
        <v>-197545000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1704063111</v>
      </c>
      <c r="C45" s="66">
        <v>210909453</v>
      </c>
      <c r="D45" s="67">
        <v>417188800</v>
      </c>
      <c r="E45" s="68">
        <v>322674621</v>
      </c>
      <c r="F45" s="66">
        <v>-59572779</v>
      </c>
      <c r="G45" s="69">
        <v>-59572779</v>
      </c>
      <c r="H45" s="70">
        <v>4874388449</v>
      </c>
      <c r="I45" s="68">
        <v>223366415</v>
      </c>
      <c r="J45" s="66">
        <v>1078916992</v>
      </c>
      <c r="K45" s="69">
        <v>2080694418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90968439</v>
      </c>
      <c r="C48" s="17">
        <v>117548170</v>
      </c>
      <c r="D48" s="21">
        <v>255926906</v>
      </c>
      <c r="E48" s="22">
        <v>321366468</v>
      </c>
      <c r="F48" s="17">
        <v>-60880932</v>
      </c>
      <c r="G48" s="23">
        <v>-60880932</v>
      </c>
      <c r="H48" s="19">
        <v>178351300</v>
      </c>
      <c r="I48" s="22">
        <v>239288081</v>
      </c>
      <c r="J48" s="17">
        <v>1096437422</v>
      </c>
      <c r="K48" s="23">
        <v>2099997572</v>
      </c>
    </row>
    <row r="49" spans="1:11" ht="13.5" x14ac:dyDescent="0.25">
      <c r="A49" s="20" t="s">
        <v>53</v>
      </c>
      <c r="B49" s="17">
        <f>+B75</f>
        <v>1290820745.3434141</v>
      </c>
      <c r="C49" s="17">
        <f t="shared" ref="C49:K49" si="6">+C75</f>
        <v>1453043906.489121</v>
      </c>
      <c r="D49" s="21">
        <f t="shared" si="6"/>
        <v>2030032314.5750539</v>
      </c>
      <c r="E49" s="22">
        <f t="shared" si="6"/>
        <v>257587149.26127505</v>
      </c>
      <c r="F49" s="17">
        <f t="shared" si="6"/>
        <v>99831230.387351513</v>
      </c>
      <c r="G49" s="23">
        <f t="shared" si="6"/>
        <v>99831230.387351513</v>
      </c>
      <c r="H49" s="19">
        <f t="shared" si="6"/>
        <v>1652084685.3470535</v>
      </c>
      <c r="I49" s="22">
        <f t="shared" si="6"/>
        <v>-274553312.17058063</v>
      </c>
      <c r="J49" s="17">
        <f t="shared" si="6"/>
        <v>-372334716.2679286</v>
      </c>
      <c r="K49" s="23">
        <f t="shared" si="6"/>
        <v>583215266.19739223</v>
      </c>
    </row>
    <row r="50" spans="1:11" ht="13.5" x14ac:dyDescent="0.25">
      <c r="A50" s="30" t="s">
        <v>54</v>
      </c>
      <c r="B50" s="66">
        <f>+B48-B49</f>
        <v>-1199852306.3434141</v>
      </c>
      <c r="C50" s="66">
        <f t="shared" ref="C50:K50" si="7">+C48-C49</f>
        <v>-1335495736.489121</v>
      </c>
      <c r="D50" s="67">
        <f t="shared" si="7"/>
        <v>-1774105408.5750539</v>
      </c>
      <c r="E50" s="68">
        <f t="shared" si="7"/>
        <v>63779318.738724947</v>
      </c>
      <c r="F50" s="66">
        <f t="shared" si="7"/>
        <v>-160712162.38735151</v>
      </c>
      <c r="G50" s="69">
        <f t="shared" si="7"/>
        <v>-160712162.38735151</v>
      </c>
      <c r="H50" s="70">
        <f t="shared" si="7"/>
        <v>-1473733385.3470535</v>
      </c>
      <c r="I50" s="68">
        <f t="shared" si="7"/>
        <v>513841393.17058063</v>
      </c>
      <c r="J50" s="66">
        <f t="shared" si="7"/>
        <v>1468772138.2679286</v>
      </c>
      <c r="K50" s="69">
        <f t="shared" si="7"/>
        <v>1516782305.8026078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4028866825</v>
      </c>
      <c r="C53" s="17">
        <v>4003500314</v>
      </c>
      <c r="D53" s="21">
        <v>4102665696</v>
      </c>
      <c r="E53" s="22">
        <v>3939900288</v>
      </c>
      <c r="F53" s="17">
        <v>3947887662</v>
      </c>
      <c r="G53" s="23">
        <v>3947887662</v>
      </c>
      <c r="H53" s="19">
        <v>3945554674</v>
      </c>
      <c r="I53" s="22">
        <v>3962641967</v>
      </c>
      <c r="J53" s="17">
        <v>3781891335</v>
      </c>
      <c r="K53" s="23">
        <v>3593895059</v>
      </c>
    </row>
    <row r="54" spans="1:11" ht="13.5" x14ac:dyDescent="0.25">
      <c r="A54" s="20" t="s">
        <v>57</v>
      </c>
      <c r="B54" s="17">
        <v>194424641</v>
      </c>
      <c r="C54" s="17">
        <v>215346612</v>
      </c>
      <c r="D54" s="21">
        <v>173945324</v>
      </c>
      <c r="E54" s="22">
        <v>176069903</v>
      </c>
      <c r="F54" s="17">
        <v>168969432</v>
      </c>
      <c r="G54" s="23">
        <v>168969432</v>
      </c>
      <c r="H54" s="19">
        <v>168051116</v>
      </c>
      <c r="I54" s="22">
        <v>177185703</v>
      </c>
      <c r="J54" s="17">
        <v>182501273</v>
      </c>
      <c r="K54" s="23">
        <v>186151298</v>
      </c>
    </row>
    <row r="55" spans="1:11" ht="13.5" x14ac:dyDescent="0.25">
      <c r="A55" s="20" t="s">
        <v>58</v>
      </c>
      <c r="B55" s="17">
        <v>-19623335</v>
      </c>
      <c r="C55" s="17">
        <v>469859684</v>
      </c>
      <c r="D55" s="21">
        <v>146079133</v>
      </c>
      <c r="E55" s="22">
        <v>86000000</v>
      </c>
      <c r="F55" s="17">
        <v>73000000</v>
      </c>
      <c r="G55" s="23">
        <v>73000000</v>
      </c>
      <c r="H55" s="19">
        <v>82457574</v>
      </c>
      <c r="I55" s="22">
        <v>84347822</v>
      </c>
      <c r="J55" s="17">
        <v>76753914</v>
      </c>
      <c r="K55" s="23">
        <v>91304352</v>
      </c>
    </row>
    <row r="56" spans="1:11" ht="13.5" x14ac:dyDescent="0.25">
      <c r="A56" s="20" t="s">
        <v>59</v>
      </c>
      <c r="B56" s="17">
        <v>62407848</v>
      </c>
      <c r="C56" s="17">
        <v>75812427</v>
      </c>
      <c r="D56" s="21">
        <v>44053684</v>
      </c>
      <c r="E56" s="22">
        <v>106857857</v>
      </c>
      <c r="F56" s="17">
        <v>105902566</v>
      </c>
      <c r="G56" s="23">
        <v>105902566</v>
      </c>
      <c r="H56" s="19">
        <v>109294404</v>
      </c>
      <c r="I56" s="22">
        <v>170559246</v>
      </c>
      <c r="J56" s="17">
        <v>217115498</v>
      </c>
      <c r="K56" s="23">
        <v>270114097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-4555302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550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15779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91</v>
      </c>
      <c r="B70" s="5">
        <f>IF(ISERROR(B71/B72),0,(B71/B72))</f>
        <v>0.86739513712824357</v>
      </c>
      <c r="C70" s="5">
        <f t="shared" ref="C70:K70" si="8">IF(ISERROR(C71/C72),0,(C71/C72))</f>
        <v>0.90536775924317103</v>
      </c>
      <c r="D70" s="5">
        <f t="shared" si="8"/>
        <v>0.94076237412904662</v>
      </c>
      <c r="E70" s="5">
        <f t="shared" si="8"/>
        <v>0.88351485059646351</v>
      </c>
      <c r="F70" s="5">
        <f t="shared" si="8"/>
        <v>0.85305081043752262</v>
      </c>
      <c r="G70" s="5">
        <f t="shared" si="8"/>
        <v>0.85305081043752262</v>
      </c>
      <c r="H70" s="5">
        <f t="shared" si="8"/>
        <v>2.9289363050876682</v>
      </c>
      <c r="I70" s="5">
        <f t="shared" si="8"/>
        <v>0.9028606216009174</v>
      </c>
      <c r="J70" s="5">
        <f t="shared" si="8"/>
        <v>0.99460671251665322</v>
      </c>
      <c r="K70" s="5">
        <f t="shared" si="8"/>
        <v>1.0996260947759937</v>
      </c>
    </row>
    <row r="71" spans="1:11" hidden="1" x14ac:dyDescent="0.2">
      <c r="A71" s="1" t="s">
        <v>92</v>
      </c>
      <c r="B71" s="2">
        <f>+B83</f>
        <v>1314118061</v>
      </c>
      <c r="C71" s="2">
        <f t="shared" ref="C71:K71" si="9">+C83</f>
        <v>1512570681</v>
      </c>
      <c r="D71" s="2">
        <f t="shared" si="9"/>
        <v>1694263150</v>
      </c>
      <c r="E71" s="2">
        <f t="shared" si="9"/>
        <v>1890078183</v>
      </c>
      <c r="F71" s="2">
        <f t="shared" si="9"/>
        <v>1775772304</v>
      </c>
      <c r="G71" s="2">
        <f t="shared" si="9"/>
        <v>1775772304</v>
      </c>
      <c r="H71" s="2">
        <f t="shared" si="9"/>
        <v>5674903822</v>
      </c>
      <c r="I71" s="2">
        <f t="shared" si="9"/>
        <v>2069927335</v>
      </c>
      <c r="J71" s="2">
        <f t="shared" si="9"/>
        <v>2481668916</v>
      </c>
      <c r="K71" s="2">
        <f t="shared" si="9"/>
        <v>2989243101</v>
      </c>
    </row>
    <row r="72" spans="1:11" hidden="1" x14ac:dyDescent="0.2">
      <c r="A72" s="1" t="s">
        <v>93</v>
      </c>
      <c r="B72" s="2">
        <f>+B77</f>
        <v>1515016634</v>
      </c>
      <c r="C72" s="2">
        <f t="shared" ref="C72:K72" si="10">+C77</f>
        <v>1670669919</v>
      </c>
      <c r="D72" s="2">
        <f t="shared" si="10"/>
        <v>1800946973</v>
      </c>
      <c r="E72" s="2">
        <f t="shared" si="10"/>
        <v>2139271549</v>
      </c>
      <c r="F72" s="2">
        <f t="shared" si="10"/>
        <v>2081672372</v>
      </c>
      <c r="G72" s="2">
        <f t="shared" si="10"/>
        <v>2081672372</v>
      </c>
      <c r="H72" s="2">
        <f t="shared" si="10"/>
        <v>1937530636</v>
      </c>
      <c r="I72" s="2">
        <f t="shared" si="10"/>
        <v>2292632202</v>
      </c>
      <c r="J72" s="2">
        <f t="shared" si="10"/>
        <v>2495125847</v>
      </c>
      <c r="K72" s="2">
        <f t="shared" si="10"/>
        <v>2718417756</v>
      </c>
    </row>
    <row r="73" spans="1:11" hidden="1" x14ac:dyDescent="0.2">
      <c r="A73" s="1" t="s">
        <v>94</v>
      </c>
      <c r="B73" s="2">
        <f>+B74</f>
        <v>-27055634.5</v>
      </c>
      <c r="C73" s="2">
        <f t="shared" ref="C73:K73" si="11">+(C78+C80+C81+C82)-(B78+B80+B81+B82)</f>
        <v>47855277</v>
      </c>
      <c r="D73" s="2">
        <f t="shared" si="11"/>
        <v>-36131614</v>
      </c>
      <c r="E73" s="2">
        <f t="shared" si="11"/>
        <v>329346964</v>
      </c>
      <c r="F73" s="2">
        <f>+(F78+F80+F81+F82)-(D78+D80+D81+D82)</f>
        <v>420323720</v>
      </c>
      <c r="G73" s="2">
        <f>+(G78+G80+G81+G82)-(D78+D80+D81+D82)</f>
        <v>420323720</v>
      </c>
      <c r="H73" s="2">
        <f>+(H78+H80+H81+H82)-(D78+D80+D81+D82)</f>
        <v>-6146602</v>
      </c>
      <c r="I73" s="2">
        <f>+(I78+I80+I81+I82)-(E78+E80+E81+E82)</f>
        <v>546734900</v>
      </c>
      <c r="J73" s="2">
        <f t="shared" si="11"/>
        <v>-88392802</v>
      </c>
      <c r="K73" s="2">
        <f t="shared" si="11"/>
        <v>-578405952</v>
      </c>
    </row>
    <row r="74" spans="1:11" hidden="1" x14ac:dyDescent="0.2">
      <c r="A74" s="1" t="s">
        <v>95</v>
      </c>
      <c r="B74" s="2">
        <f>+TREND(C74:E74)</f>
        <v>-27055634.5</v>
      </c>
      <c r="C74" s="2">
        <f>+C73</f>
        <v>47855277</v>
      </c>
      <c r="D74" s="2">
        <f t="shared" ref="D74:K74" si="12">+D73</f>
        <v>-36131614</v>
      </c>
      <c r="E74" s="2">
        <f t="shared" si="12"/>
        <v>329346964</v>
      </c>
      <c r="F74" s="2">
        <f t="shared" si="12"/>
        <v>420323720</v>
      </c>
      <c r="G74" s="2">
        <f t="shared" si="12"/>
        <v>420323720</v>
      </c>
      <c r="H74" s="2">
        <f t="shared" si="12"/>
        <v>-6146602</v>
      </c>
      <c r="I74" s="2">
        <f t="shared" si="12"/>
        <v>546734900</v>
      </c>
      <c r="J74" s="2">
        <f t="shared" si="12"/>
        <v>-88392802</v>
      </c>
      <c r="K74" s="2">
        <f t="shared" si="12"/>
        <v>-578405952</v>
      </c>
    </row>
    <row r="75" spans="1:11" hidden="1" x14ac:dyDescent="0.2">
      <c r="A75" s="1" t="s">
        <v>96</v>
      </c>
      <c r="B75" s="2">
        <f>+B84-(((B80+B81+B82+B78)*B70)-B79)</f>
        <v>1290820745.3434141</v>
      </c>
      <c r="C75" s="2">
        <f t="shared" ref="C75:K75" si="13">+C84-(((C80+C81+C82+C78)*C70)-C79)</f>
        <v>1453043906.489121</v>
      </c>
      <c r="D75" s="2">
        <f t="shared" si="13"/>
        <v>2030032314.5750539</v>
      </c>
      <c r="E75" s="2">
        <f t="shared" si="13"/>
        <v>257587149.26127505</v>
      </c>
      <c r="F75" s="2">
        <f t="shared" si="13"/>
        <v>99831230.387351513</v>
      </c>
      <c r="G75" s="2">
        <f t="shared" si="13"/>
        <v>99831230.387351513</v>
      </c>
      <c r="H75" s="2">
        <f t="shared" si="13"/>
        <v>1652084685.3470535</v>
      </c>
      <c r="I75" s="2">
        <f t="shared" si="13"/>
        <v>-274553312.17058063</v>
      </c>
      <c r="J75" s="2">
        <f t="shared" si="13"/>
        <v>-372334716.2679286</v>
      </c>
      <c r="K75" s="2">
        <f t="shared" si="13"/>
        <v>583215266.19739223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1515016634</v>
      </c>
      <c r="C77" s="3">
        <v>1670669919</v>
      </c>
      <c r="D77" s="3">
        <v>1800946973</v>
      </c>
      <c r="E77" s="3">
        <v>2139271549</v>
      </c>
      <c r="F77" s="3">
        <v>2081672372</v>
      </c>
      <c r="G77" s="3">
        <v>2081672372</v>
      </c>
      <c r="H77" s="3">
        <v>1937530636</v>
      </c>
      <c r="I77" s="3">
        <v>2292632202</v>
      </c>
      <c r="J77" s="3">
        <v>2495125847</v>
      </c>
      <c r="K77" s="3">
        <v>2718417756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1893046</v>
      </c>
      <c r="E78" s="3">
        <v>0</v>
      </c>
      <c r="F78" s="3">
        <v>0</v>
      </c>
      <c r="G78" s="3">
        <v>0</v>
      </c>
      <c r="H78" s="3">
        <v>-2757140</v>
      </c>
      <c r="I78" s="3">
        <v>1911976</v>
      </c>
      <c r="J78" s="3">
        <v>1911976</v>
      </c>
      <c r="K78" s="3">
        <v>1911976</v>
      </c>
    </row>
    <row r="79" spans="1:11" hidden="1" x14ac:dyDescent="0.2">
      <c r="A79" s="1" t="s">
        <v>70</v>
      </c>
      <c r="B79" s="3">
        <v>1392418879</v>
      </c>
      <c r="C79" s="3">
        <v>1593661205</v>
      </c>
      <c r="D79" s="3">
        <v>1993157840</v>
      </c>
      <c r="E79" s="3">
        <v>784494628</v>
      </c>
      <c r="F79" s="3">
        <v>727024351</v>
      </c>
      <c r="G79" s="3">
        <v>727024351</v>
      </c>
      <c r="H79" s="3">
        <v>2236555659</v>
      </c>
      <c r="I79" s="3">
        <v>540195423</v>
      </c>
      <c r="J79" s="3">
        <v>448868849</v>
      </c>
      <c r="K79" s="3">
        <v>177123737</v>
      </c>
    </row>
    <row r="80" spans="1:11" hidden="1" x14ac:dyDescent="0.2">
      <c r="A80" s="1" t="s">
        <v>71</v>
      </c>
      <c r="B80" s="3">
        <v>159488253</v>
      </c>
      <c r="C80" s="3">
        <v>776735201</v>
      </c>
      <c r="D80" s="3">
        <v>742577363</v>
      </c>
      <c r="E80" s="3">
        <v>302748103</v>
      </c>
      <c r="F80" s="3">
        <v>311957651</v>
      </c>
      <c r="G80" s="3">
        <v>311957651</v>
      </c>
      <c r="H80" s="3">
        <v>781836158</v>
      </c>
      <c r="I80" s="3">
        <v>626307192</v>
      </c>
      <c r="J80" s="3">
        <v>475339369</v>
      </c>
      <c r="K80" s="3">
        <v>286844718</v>
      </c>
    </row>
    <row r="81" spans="1:11" hidden="1" x14ac:dyDescent="0.2">
      <c r="A81" s="1" t="s">
        <v>72</v>
      </c>
      <c r="B81" s="3">
        <v>168900340</v>
      </c>
      <c r="C81" s="3">
        <v>-400491331</v>
      </c>
      <c r="D81" s="3">
        <v>-404358153</v>
      </c>
      <c r="E81" s="3">
        <v>366711117</v>
      </c>
      <c r="F81" s="3">
        <v>448478325</v>
      </c>
      <c r="G81" s="3">
        <v>448478325</v>
      </c>
      <c r="H81" s="3">
        <v>-445113364</v>
      </c>
      <c r="I81" s="3">
        <v>585094693</v>
      </c>
      <c r="J81" s="3">
        <v>647669714</v>
      </c>
      <c r="K81" s="3">
        <v>257758413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2880259</v>
      </c>
      <c r="J82" s="3">
        <v>2880259</v>
      </c>
      <c r="K82" s="3">
        <v>2880259</v>
      </c>
    </row>
    <row r="83" spans="1:11" hidden="1" x14ac:dyDescent="0.2">
      <c r="A83" s="1" t="s">
        <v>74</v>
      </c>
      <c r="B83" s="3">
        <v>1314118061</v>
      </c>
      <c r="C83" s="3">
        <v>1512570681</v>
      </c>
      <c r="D83" s="3">
        <v>1694263150</v>
      </c>
      <c r="E83" s="3">
        <v>1890078183</v>
      </c>
      <c r="F83" s="3">
        <v>1775772304</v>
      </c>
      <c r="G83" s="3">
        <v>1775772304</v>
      </c>
      <c r="H83" s="3">
        <v>5674903822</v>
      </c>
      <c r="I83" s="3">
        <v>2069927335</v>
      </c>
      <c r="J83" s="3">
        <v>2481668916</v>
      </c>
      <c r="K83" s="3">
        <v>2989243101</v>
      </c>
    </row>
    <row r="84" spans="1:11" hidden="1" x14ac:dyDescent="0.2">
      <c r="A84" s="1" t="s">
        <v>75</v>
      </c>
      <c r="B84" s="3">
        <v>183244535</v>
      </c>
      <c r="C84" s="3">
        <v>200021771</v>
      </c>
      <c r="D84" s="3">
        <v>356839288</v>
      </c>
      <c r="E84" s="3">
        <v>64569684</v>
      </c>
      <c r="F84" s="3">
        <v>21497405</v>
      </c>
      <c r="G84" s="3">
        <v>21497405</v>
      </c>
      <c r="H84" s="3">
        <v>393693155</v>
      </c>
      <c r="I84" s="3">
        <v>283305044</v>
      </c>
      <c r="J84" s="3">
        <v>300515196</v>
      </c>
      <c r="K84" s="3">
        <v>1010221010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231747</v>
      </c>
      <c r="C6" s="17">
        <v>519000</v>
      </c>
      <c r="D6" s="21">
        <v>568302</v>
      </c>
      <c r="E6" s="22">
        <v>609996</v>
      </c>
      <c r="F6" s="17">
        <v>609996</v>
      </c>
      <c r="G6" s="23">
        <v>609996</v>
      </c>
      <c r="H6" s="19">
        <v>477598</v>
      </c>
      <c r="I6" s="22">
        <v>839892</v>
      </c>
      <c r="J6" s="17">
        <v>878532</v>
      </c>
      <c r="K6" s="23">
        <v>918936</v>
      </c>
    </row>
    <row r="7" spans="1:11" ht="13.5" x14ac:dyDescent="0.25">
      <c r="A7" s="20" t="s">
        <v>19</v>
      </c>
      <c r="B7" s="17">
        <v>1279616</v>
      </c>
      <c r="C7" s="17">
        <v>1495127</v>
      </c>
      <c r="D7" s="21">
        <v>3333940</v>
      </c>
      <c r="E7" s="22">
        <v>3919092</v>
      </c>
      <c r="F7" s="17">
        <v>6954380</v>
      </c>
      <c r="G7" s="23">
        <v>6954380</v>
      </c>
      <c r="H7" s="19">
        <v>6636001</v>
      </c>
      <c r="I7" s="22">
        <v>6758736</v>
      </c>
      <c r="J7" s="17">
        <v>7069644</v>
      </c>
      <c r="K7" s="23">
        <v>7394844</v>
      </c>
    </row>
    <row r="8" spans="1:11" ht="13.5" x14ac:dyDescent="0.25">
      <c r="A8" s="20" t="s">
        <v>20</v>
      </c>
      <c r="B8" s="17">
        <v>241820693</v>
      </c>
      <c r="C8" s="17">
        <v>239793656</v>
      </c>
      <c r="D8" s="21">
        <v>249459980</v>
      </c>
      <c r="E8" s="22">
        <v>270138004</v>
      </c>
      <c r="F8" s="17">
        <v>275973879</v>
      </c>
      <c r="G8" s="23">
        <v>275973879</v>
      </c>
      <c r="H8" s="19">
        <v>265267996</v>
      </c>
      <c r="I8" s="22">
        <v>331754760</v>
      </c>
      <c r="J8" s="17">
        <v>347015472</v>
      </c>
      <c r="K8" s="23">
        <v>362978184</v>
      </c>
    </row>
    <row r="9" spans="1:11" ht="13.5" x14ac:dyDescent="0.25">
      <c r="A9" s="20" t="s">
        <v>21</v>
      </c>
      <c r="B9" s="17">
        <v>2334551</v>
      </c>
      <c r="C9" s="17">
        <v>5840435</v>
      </c>
      <c r="D9" s="21">
        <v>5090228</v>
      </c>
      <c r="E9" s="22">
        <v>29160616</v>
      </c>
      <c r="F9" s="17">
        <v>41579596</v>
      </c>
      <c r="G9" s="23">
        <v>41579596</v>
      </c>
      <c r="H9" s="19">
        <v>4197006</v>
      </c>
      <c r="I9" s="22">
        <v>51675648</v>
      </c>
      <c r="J9" s="17">
        <v>54052728</v>
      </c>
      <c r="K9" s="23">
        <v>56539164</v>
      </c>
    </row>
    <row r="10" spans="1:11" ht="25.5" x14ac:dyDescent="0.2">
      <c r="A10" s="24" t="s">
        <v>87</v>
      </c>
      <c r="B10" s="25">
        <f>SUM(B5:B9)</f>
        <v>245666607</v>
      </c>
      <c r="C10" s="26">
        <f t="shared" ref="C10:K10" si="0">SUM(C5:C9)</f>
        <v>247648218</v>
      </c>
      <c r="D10" s="27">
        <f t="shared" si="0"/>
        <v>258452450</v>
      </c>
      <c r="E10" s="25">
        <f t="shared" si="0"/>
        <v>303827708</v>
      </c>
      <c r="F10" s="26">
        <f t="shared" si="0"/>
        <v>325117851</v>
      </c>
      <c r="G10" s="28">
        <f t="shared" si="0"/>
        <v>325117851</v>
      </c>
      <c r="H10" s="29">
        <f t="shared" si="0"/>
        <v>276578601</v>
      </c>
      <c r="I10" s="25">
        <f t="shared" si="0"/>
        <v>391029036</v>
      </c>
      <c r="J10" s="26">
        <f t="shared" si="0"/>
        <v>409016376</v>
      </c>
      <c r="K10" s="28">
        <f t="shared" si="0"/>
        <v>427831128</v>
      </c>
    </row>
    <row r="11" spans="1:11" ht="13.5" x14ac:dyDescent="0.25">
      <c r="A11" s="20" t="s">
        <v>22</v>
      </c>
      <c r="B11" s="17">
        <v>199164491</v>
      </c>
      <c r="C11" s="17">
        <v>199954229</v>
      </c>
      <c r="D11" s="21">
        <v>210245811</v>
      </c>
      <c r="E11" s="22">
        <v>223020852</v>
      </c>
      <c r="F11" s="17">
        <v>232516266</v>
      </c>
      <c r="G11" s="23">
        <v>232516266</v>
      </c>
      <c r="H11" s="19">
        <v>212994198</v>
      </c>
      <c r="I11" s="22">
        <v>238454304</v>
      </c>
      <c r="J11" s="17">
        <v>249423228</v>
      </c>
      <c r="K11" s="23">
        <v>260896704</v>
      </c>
    </row>
    <row r="12" spans="1:11" ht="13.5" x14ac:dyDescent="0.25">
      <c r="A12" s="20" t="s">
        <v>23</v>
      </c>
      <c r="B12" s="17">
        <v>12434143</v>
      </c>
      <c r="C12" s="17">
        <v>11018607</v>
      </c>
      <c r="D12" s="21">
        <v>11977519</v>
      </c>
      <c r="E12" s="22">
        <v>13131996</v>
      </c>
      <c r="F12" s="17">
        <v>15488072</v>
      </c>
      <c r="G12" s="23">
        <v>15488072</v>
      </c>
      <c r="H12" s="19">
        <v>13155253</v>
      </c>
      <c r="I12" s="22">
        <v>14808732</v>
      </c>
      <c r="J12" s="17">
        <v>15489960</v>
      </c>
      <c r="K12" s="23">
        <v>16202472</v>
      </c>
    </row>
    <row r="13" spans="1:11" ht="13.5" x14ac:dyDescent="0.25">
      <c r="A13" s="20" t="s">
        <v>24</v>
      </c>
      <c r="B13" s="17">
        <v>4384180</v>
      </c>
      <c r="C13" s="17">
        <v>6030192</v>
      </c>
      <c r="D13" s="21">
        <v>5122816</v>
      </c>
      <c r="E13" s="22">
        <v>5799984</v>
      </c>
      <c r="F13" s="17">
        <v>8687158</v>
      </c>
      <c r="G13" s="23">
        <v>8687158</v>
      </c>
      <c r="H13" s="19">
        <v>-1698054</v>
      </c>
      <c r="I13" s="22">
        <v>6594000</v>
      </c>
      <c r="J13" s="17">
        <v>6897324</v>
      </c>
      <c r="K13" s="23">
        <v>7214604</v>
      </c>
    </row>
    <row r="14" spans="1:11" ht="13.5" x14ac:dyDescent="0.25">
      <c r="A14" s="20" t="s">
        <v>25</v>
      </c>
      <c r="B14" s="17">
        <v>1289676</v>
      </c>
      <c r="C14" s="17">
        <v>3476143</v>
      </c>
      <c r="D14" s="21">
        <v>2545316</v>
      </c>
      <c r="E14" s="22">
        <v>6134664</v>
      </c>
      <c r="F14" s="17">
        <v>13776096</v>
      </c>
      <c r="G14" s="23">
        <v>13776096</v>
      </c>
      <c r="H14" s="19">
        <v>1314168</v>
      </c>
      <c r="I14" s="22">
        <v>11746704</v>
      </c>
      <c r="J14" s="17">
        <v>12287064</v>
      </c>
      <c r="K14" s="23">
        <v>12852264</v>
      </c>
    </row>
    <row r="15" spans="1:11" ht="13.5" x14ac:dyDescent="0.25">
      <c r="A15" s="20" t="s">
        <v>26</v>
      </c>
      <c r="B15" s="17">
        <v>253841</v>
      </c>
      <c r="C15" s="17">
        <v>267187</v>
      </c>
      <c r="D15" s="21">
        <v>475004</v>
      </c>
      <c r="E15" s="22">
        <v>429072</v>
      </c>
      <c r="F15" s="17">
        <v>599051</v>
      </c>
      <c r="G15" s="23">
        <v>599051</v>
      </c>
      <c r="H15" s="19">
        <v>474993</v>
      </c>
      <c r="I15" s="22">
        <v>410004</v>
      </c>
      <c r="J15" s="17">
        <v>428856</v>
      </c>
      <c r="K15" s="23">
        <v>448584</v>
      </c>
    </row>
    <row r="16" spans="1:11" ht="13.5" x14ac:dyDescent="0.25">
      <c r="A16" s="20" t="s">
        <v>27</v>
      </c>
      <c r="B16" s="17">
        <v>11223000</v>
      </c>
      <c r="C16" s="17">
        <v>11363169</v>
      </c>
      <c r="D16" s="21">
        <v>11932000</v>
      </c>
      <c r="E16" s="22">
        <v>12469000</v>
      </c>
      <c r="F16" s="17">
        <v>23727480</v>
      </c>
      <c r="G16" s="23">
        <v>23727480</v>
      </c>
      <c r="H16" s="19">
        <v>11508478</v>
      </c>
      <c r="I16" s="22">
        <v>12806640</v>
      </c>
      <c r="J16" s="17">
        <v>13395744</v>
      </c>
      <c r="K16" s="23">
        <v>14011944</v>
      </c>
    </row>
    <row r="17" spans="1:11" ht="13.5" x14ac:dyDescent="0.25">
      <c r="A17" s="20" t="s">
        <v>28</v>
      </c>
      <c r="B17" s="17">
        <v>44350880</v>
      </c>
      <c r="C17" s="17">
        <v>26046480</v>
      </c>
      <c r="D17" s="21">
        <v>70816621</v>
      </c>
      <c r="E17" s="22">
        <v>111155772</v>
      </c>
      <c r="F17" s="17">
        <v>127409416</v>
      </c>
      <c r="G17" s="23">
        <v>127409416</v>
      </c>
      <c r="H17" s="19">
        <v>99715448</v>
      </c>
      <c r="I17" s="22">
        <v>104916336</v>
      </c>
      <c r="J17" s="17">
        <v>109742520</v>
      </c>
      <c r="K17" s="23">
        <v>114790680</v>
      </c>
    </row>
    <row r="18" spans="1:11" ht="13.5" x14ac:dyDescent="0.25">
      <c r="A18" s="30" t="s">
        <v>29</v>
      </c>
      <c r="B18" s="31">
        <f>SUM(B11:B17)</f>
        <v>273100211</v>
      </c>
      <c r="C18" s="32">
        <f t="shared" ref="C18:K18" si="1">SUM(C11:C17)</f>
        <v>258156007</v>
      </c>
      <c r="D18" s="33">
        <f t="shared" si="1"/>
        <v>313115087</v>
      </c>
      <c r="E18" s="31">
        <f t="shared" si="1"/>
        <v>372141340</v>
      </c>
      <c r="F18" s="32">
        <f t="shared" si="1"/>
        <v>422203539</v>
      </c>
      <c r="G18" s="34">
        <f t="shared" si="1"/>
        <v>422203539</v>
      </c>
      <c r="H18" s="35">
        <f t="shared" si="1"/>
        <v>337464484</v>
      </c>
      <c r="I18" s="31">
        <f t="shared" si="1"/>
        <v>389736720</v>
      </c>
      <c r="J18" s="32">
        <f t="shared" si="1"/>
        <v>407664696</v>
      </c>
      <c r="K18" s="34">
        <f t="shared" si="1"/>
        <v>426417252</v>
      </c>
    </row>
    <row r="19" spans="1:11" ht="13.5" x14ac:dyDescent="0.25">
      <c r="A19" s="30" t="s">
        <v>30</v>
      </c>
      <c r="B19" s="36">
        <f>+B10-B18</f>
        <v>-27433604</v>
      </c>
      <c r="C19" s="37">
        <f t="shared" ref="C19:K19" si="2">+C10-C18</f>
        <v>-10507789</v>
      </c>
      <c r="D19" s="38">
        <f t="shared" si="2"/>
        <v>-54662637</v>
      </c>
      <c r="E19" s="36">
        <f t="shared" si="2"/>
        <v>-68313632</v>
      </c>
      <c r="F19" s="37">
        <f t="shared" si="2"/>
        <v>-97085688</v>
      </c>
      <c r="G19" s="39">
        <f t="shared" si="2"/>
        <v>-97085688</v>
      </c>
      <c r="H19" s="40">
        <f t="shared" si="2"/>
        <v>-60885883</v>
      </c>
      <c r="I19" s="36">
        <f t="shared" si="2"/>
        <v>1292316</v>
      </c>
      <c r="J19" s="37">
        <f t="shared" si="2"/>
        <v>1351680</v>
      </c>
      <c r="K19" s="39">
        <f t="shared" si="2"/>
        <v>1413876</v>
      </c>
    </row>
    <row r="20" spans="1:11" ht="25.5" x14ac:dyDescent="0.2">
      <c r="A20" s="41" t="s">
        <v>31</v>
      </c>
      <c r="B20" s="42">
        <v>3118136</v>
      </c>
      <c r="C20" s="43">
        <v>9518450</v>
      </c>
      <c r="D20" s="44">
        <v>46661894</v>
      </c>
      <c r="E20" s="42">
        <v>70000000</v>
      </c>
      <c r="F20" s="43">
        <v>81830916</v>
      </c>
      <c r="G20" s="45">
        <v>81830916</v>
      </c>
      <c r="H20" s="46">
        <v>75009141</v>
      </c>
      <c r="I20" s="42">
        <v>3600000</v>
      </c>
      <c r="J20" s="43">
        <v>3765600</v>
      </c>
      <c r="K20" s="45">
        <v>3938820</v>
      </c>
    </row>
    <row r="21" spans="1:11" ht="13.5" x14ac:dyDescent="0.25">
      <c r="A21" s="47" t="s">
        <v>32</v>
      </c>
      <c r="B21" s="48">
        <v>0</v>
      </c>
      <c r="C21" s="49">
        <v>9000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88</v>
      </c>
      <c r="B22" s="54">
        <f>SUM(B19:B21)</f>
        <v>-24315468</v>
      </c>
      <c r="C22" s="55">
        <f t="shared" ref="C22:K22" si="3">SUM(C19:C21)</f>
        <v>-980339</v>
      </c>
      <c r="D22" s="56">
        <f t="shared" si="3"/>
        <v>-8000743</v>
      </c>
      <c r="E22" s="54">
        <f t="shared" si="3"/>
        <v>1686368</v>
      </c>
      <c r="F22" s="55">
        <f t="shared" si="3"/>
        <v>-15254772</v>
      </c>
      <c r="G22" s="57">
        <f t="shared" si="3"/>
        <v>-15254772</v>
      </c>
      <c r="H22" s="58">
        <f t="shared" si="3"/>
        <v>14123258</v>
      </c>
      <c r="I22" s="54">
        <f t="shared" si="3"/>
        <v>4892316</v>
      </c>
      <c r="J22" s="55">
        <f t="shared" si="3"/>
        <v>5117280</v>
      </c>
      <c r="K22" s="57">
        <f t="shared" si="3"/>
        <v>5352696</v>
      </c>
    </row>
    <row r="23" spans="1:11" ht="13.5" x14ac:dyDescent="0.25">
      <c r="A23" s="47" t="s">
        <v>89</v>
      </c>
      <c r="B23" s="17">
        <v>5940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-24309528</v>
      </c>
      <c r="C24" s="37">
        <f t="shared" ref="C24:K24" si="4">SUM(C22:C23)</f>
        <v>-980339</v>
      </c>
      <c r="D24" s="38">
        <f t="shared" si="4"/>
        <v>-8000743</v>
      </c>
      <c r="E24" s="36">
        <f t="shared" si="4"/>
        <v>1686368</v>
      </c>
      <c r="F24" s="37">
        <f t="shared" si="4"/>
        <v>-15254772</v>
      </c>
      <c r="G24" s="39">
        <f t="shared" si="4"/>
        <v>-15254772</v>
      </c>
      <c r="H24" s="40">
        <f t="shared" si="4"/>
        <v>14123258</v>
      </c>
      <c r="I24" s="36">
        <f t="shared" si="4"/>
        <v>4892316</v>
      </c>
      <c r="J24" s="37">
        <f t="shared" si="4"/>
        <v>5117280</v>
      </c>
      <c r="K24" s="39">
        <f t="shared" si="4"/>
        <v>5352696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21435601</v>
      </c>
      <c r="C27" s="66">
        <v>5259468</v>
      </c>
      <c r="D27" s="67">
        <v>2130050</v>
      </c>
      <c r="E27" s="68">
        <v>3450000</v>
      </c>
      <c r="F27" s="66">
        <v>10235752</v>
      </c>
      <c r="G27" s="69">
        <v>10235752</v>
      </c>
      <c r="H27" s="70">
        <v>4113575</v>
      </c>
      <c r="I27" s="68">
        <v>4700004</v>
      </c>
      <c r="J27" s="66">
        <v>4916208</v>
      </c>
      <c r="K27" s="69">
        <v>5142348</v>
      </c>
    </row>
    <row r="28" spans="1:11" ht="13.5" x14ac:dyDescent="0.25">
      <c r="A28" s="71" t="s">
        <v>36</v>
      </c>
      <c r="B28" s="17">
        <v>0</v>
      </c>
      <c r="C28" s="17">
        <v>4757508</v>
      </c>
      <c r="D28" s="21">
        <v>419067</v>
      </c>
      <c r="E28" s="22">
        <v>3000000</v>
      </c>
      <c r="F28" s="17">
        <v>8660752</v>
      </c>
      <c r="G28" s="23">
        <v>8660752</v>
      </c>
      <c r="H28" s="19">
        <v>0</v>
      </c>
      <c r="I28" s="22">
        <v>3677964</v>
      </c>
      <c r="J28" s="17">
        <v>3847152</v>
      </c>
      <c r="K28" s="23">
        <v>4024116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920785</v>
      </c>
      <c r="E31" s="22">
        <v>0</v>
      </c>
      <c r="F31" s="17">
        <v>450000</v>
      </c>
      <c r="G31" s="23">
        <v>450000</v>
      </c>
      <c r="H31" s="19">
        <v>0</v>
      </c>
      <c r="I31" s="22">
        <v>1022040</v>
      </c>
      <c r="J31" s="17">
        <v>1069056</v>
      </c>
      <c r="K31" s="23">
        <v>1118232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4757508</v>
      </c>
      <c r="D32" s="67">
        <f t="shared" si="5"/>
        <v>1339852</v>
      </c>
      <c r="E32" s="68">
        <f t="shared" si="5"/>
        <v>3000000</v>
      </c>
      <c r="F32" s="66">
        <f t="shared" si="5"/>
        <v>9110752</v>
      </c>
      <c r="G32" s="69">
        <f t="shared" si="5"/>
        <v>9110752</v>
      </c>
      <c r="H32" s="70">
        <f t="shared" si="5"/>
        <v>0</v>
      </c>
      <c r="I32" s="68">
        <f t="shared" si="5"/>
        <v>4700004</v>
      </c>
      <c r="J32" s="66">
        <f t="shared" si="5"/>
        <v>4916208</v>
      </c>
      <c r="K32" s="69">
        <f t="shared" si="5"/>
        <v>5142348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46268018</v>
      </c>
      <c r="C35" s="17">
        <v>45093923</v>
      </c>
      <c r="D35" s="21">
        <v>61360236</v>
      </c>
      <c r="E35" s="22">
        <v>50312362</v>
      </c>
      <c r="F35" s="17">
        <v>-7822869</v>
      </c>
      <c r="G35" s="23">
        <v>-7822869</v>
      </c>
      <c r="H35" s="19">
        <v>60239089</v>
      </c>
      <c r="I35" s="22">
        <v>27998901</v>
      </c>
      <c r="J35" s="17">
        <v>15948573</v>
      </c>
      <c r="K35" s="23">
        <v>28451157</v>
      </c>
    </row>
    <row r="36" spans="1:11" ht="13.5" x14ac:dyDescent="0.25">
      <c r="A36" s="20" t="s">
        <v>42</v>
      </c>
      <c r="B36" s="17">
        <v>70069982</v>
      </c>
      <c r="C36" s="17">
        <v>71437742</v>
      </c>
      <c r="D36" s="21">
        <v>68433092</v>
      </c>
      <c r="E36" s="22">
        <v>69622699</v>
      </c>
      <c r="F36" s="17">
        <v>70540932</v>
      </c>
      <c r="G36" s="23">
        <v>70540932</v>
      </c>
      <c r="H36" s="19">
        <v>74244723</v>
      </c>
      <c r="I36" s="22">
        <v>67598349</v>
      </c>
      <c r="J36" s="17">
        <v>78891282</v>
      </c>
      <c r="K36" s="23">
        <v>67467138</v>
      </c>
    </row>
    <row r="37" spans="1:11" ht="13.5" x14ac:dyDescent="0.25">
      <c r="A37" s="20" t="s">
        <v>43</v>
      </c>
      <c r="B37" s="17">
        <v>170728600</v>
      </c>
      <c r="C37" s="17">
        <v>167926820</v>
      </c>
      <c r="D37" s="21">
        <v>181533876</v>
      </c>
      <c r="E37" s="22">
        <v>155557308</v>
      </c>
      <c r="F37" s="17">
        <v>168473795</v>
      </c>
      <c r="G37" s="23">
        <v>168473795</v>
      </c>
      <c r="H37" s="19">
        <v>172628232</v>
      </c>
      <c r="I37" s="22">
        <v>130891815</v>
      </c>
      <c r="J37" s="17">
        <v>174922811</v>
      </c>
      <c r="K37" s="23">
        <v>178523711</v>
      </c>
    </row>
    <row r="38" spans="1:11" ht="13.5" x14ac:dyDescent="0.25">
      <c r="A38" s="20" t="s">
        <v>44</v>
      </c>
      <c r="B38" s="17">
        <v>52095797</v>
      </c>
      <c r="C38" s="17">
        <v>56371972</v>
      </c>
      <c r="D38" s="21">
        <v>62191465</v>
      </c>
      <c r="E38" s="22">
        <v>68556754</v>
      </c>
      <c r="F38" s="17">
        <v>28691000</v>
      </c>
      <c r="G38" s="23">
        <v>28691000</v>
      </c>
      <c r="H38" s="19">
        <v>62191465</v>
      </c>
      <c r="I38" s="22">
        <v>73704352</v>
      </c>
      <c r="J38" s="17">
        <v>28691000</v>
      </c>
      <c r="K38" s="23">
        <v>25933124</v>
      </c>
    </row>
    <row r="39" spans="1:11" ht="13.5" x14ac:dyDescent="0.25">
      <c r="A39" s="20" t="s">
        <v>45</v>
      </c>
      <c r="B39" s="17">
        <v>-106590827</v>
      </c>
      <c r="C39" s="17">
        <v>-107933416</v>
      </c>
      <c r="D39" s="21">
        <v>-113932009</v>
      </c>
      <c r="E39" s="22">
        <v>-104179001</v>
      </c>
      <c r="F39" s="17">
        <v>-134446732</v>
      </c>
      <c r="G39" s="23">
        <v>-134446732</v>
      </c>
      <c r="H39" s="19">
        <v>-109811075</v>
      </c>
      <c r="I39" s="22">
        <v>-108998920</v>
      </c>
      <c r="J39" s="17">
        <v>-108773956</v>
      </c>
      <c r="K39" s="23">
        <v>-108538540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634745622</v>
      </c>
      <c r="C42" s="17">
        <v>456097168</v>
      </c>
      <c r="D42" s="21">
        <v>558344308</v>
      </c>
      <c r="E42" s="22">
        <v>74683572</v>
      </c>
      <c r="F42" s="17">
        <v>65879728</v>
      </c>
      <c r="G42" s="23">
        <v>65879728</v>
      </c>
      <c r="H42" s="19">
        <v>1317221178</v>
      </c>
      <c r="I42" s="22">
        <v>-17222412</v>
      </c>
      <c r="J42" s="17">
        <v>-22880400</v>
      </c>
      <c r="K42" s="23">
        <v>-18843312</v>
      </c>
    </row>
    <row r="43" spans="1:11" ht="13.5" x14ac:dyDescent="0.25">
      <c r="A43" s="20" t="s">
        <v>48</v>
      </c>
      <c r="B43" s="17">
        <v>-509193</v>
      </c>
      <c r="C43" s="17">
        <v>-7655497</v>
      </c>
      <c r="D43" s="21">
        <v>-1136508</v>
      </c>
      <c r="E43" s="22">
        <v>-3450000</v>
      </c>
      <c r="F43" s="17">
        <v>-5055764</v>
      </c>
      <c r="G43" s="23">
        <v>-5055764</v>
      </c>
      <c r="H43" s="19">
        <v>-4391365</v>
      </c>
      <c r="I43" s="22">
        <v>-4700004</v>
      </c>
      <c r="J43" s="17">
        <v>-4700004</v>
      </c>
      <c r="K43" s="23">
        <v>-5142348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634734199</v>
      </c>
      <c r="C45" s="66">
        <v>449687823</v>
      </c>
      <c r="D45" s="67">
        <v>559848287</v>
      </c>
      <c r="E45" s="68">
        <v>73875632</v>
      </c>
      <c r="F45" s="66">
        <v>79349488</v>
      </c>
      <c r="G45" s="69">
        <v>79349488</v>
      </c>
      <c r="H45" s="70">
        <v>1349819045</v>
      </c>
      <c r="I45" s="68">
        <v>-3396892</v>
      </c>
      <c r="J45" s="66">
        <v>-9054880</v>
      </c>
      <c r="K45" s="69">
        <v>-5460136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1321147</v>
      </c>
      <c r="C48" s="17">
        <v>2640489</v>
      </c>
      <c r="D48" s="21">
        <v>18523646</v>
      </c>
      <c r="E48" s="22">
        <v>11619456</v>
      </c>
      <c r="F48" s="17">
        <v>8431268</v>
      </c>
      <c r="G48" s="23">
        <v>8431268</v>
      </c>
      <c r="H48" s="19">
        <v>17190528</v>
      </c>
      <c r="I48" s="22">
        <v>5905616</v>
      </c>
      <c r="J48" s="17">
        <v>8622572</v>
      </c>
      <c r="K48" s="23">
        <v>4717892</v>
      </c>
    </row>
    <row r="49" spans="1:11" ht="13.5" x14ac:dyDescent="0.25">
      <c r="A49" s="20" t="s">
        <v>53</v>
      </c>
      <c r="B49" s="17">
        <f>+B75</f>
        <v>38653666.549463034</v>
      </c>
      <c r="C49" s="17">
        <f t="shared" ref="C49:K49" si="6">+C75</f>
        <v>109842375.25986946</v>
      </c>
      <c r="D49" s="21">
        <f t="shared" si="6"/>
        <v>123522408.04386026</v>
      </c>
      <c r="E49" s="22">
        <f t="shared" si="6"/>
        <v>105027286.80817245</v>
      </c>
      <c r="F49" s="17">
        <f t="shared" si="6"/>
        <v>189443056.46261835</v>
      </c>
      <c r="G49" s="23">
        <f t="shared" si="6"/>
        <v>189443056.46261835</v>
      </c>
      <c r="H49" s="19">
        <f t="shared" si="6"/>
        <v>115303222.60456513</v>
      </c>
      <c r="I49" s="22">
        <f t="shared" si="6"/>
        <v>111157885.02865157</v>
      </c>
      <c r="J49" s="17">
        <f t="shared" si="6"/>
        <v>169878179.61146122</v>
      </c>
      <c r="K49" s="23">
        <f t="shared" si="6"/>
        <v>157229745.36070612</v>
      </c>
    </row>
    <row r="50" spans="1:11" ht="13.5" x14ac:dyDescent="0.25">
      <c r="A50" s="30" t="s">
        <v>54</v>
      </c>
      <c r="B50" s="66">
        <f>+B48-B49</f>
        <v>-37332519.549463034</v>
      </c>
      <c r="C50" s="66">
        <f t="shared" ref="C50:K50" si="7">+C48-C49</f>
        <v>-107201886.25986946</v>
      </c>
      <c r="D50" s="67">
        <f t="shared" si="7"/>
        <v>-104998762.04386026</v>
      </c>
      <c r="E50" s="68">
        <f t="shared" si="7"/>
        <v>-93407830.808172449</v>
      </c>
      <c r="F50" s="66">
        <f t="shared" si="7"/>
        <v>-181011788.46261835</v>
      </c>
      <c r="G50" s="69">
        <f t="shared" si="7"/>
        <v>-181011788.46261835</v>
      </c>
      <c r="H50" s="70">
        <f t="shared" si="7"/>
        <v>-98112694.604565129</v>
      </c>
      <c r="I50" s="68">
        <f t="shared" si="7"/>
        <v>-105252269.02865157</v>
      </c>
      <c r="J50" s="66">
        <f t="shared" si="7"/>
        <v>-161255607.61146122</v>
      </c>
      <c r="K50" s="69">
        <f t="shared" si="7"/>
        <v>-152511853.36070612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70551023</v>
      </c>
      <c r="C53" s="17">
        <v>71997266</v>
      </c>
      <c r="D53" s="21">
        <v>68992616</v>
      </c>
      <c r="E53" s="22">
        <v>69622699</v>
      </c>
      <c r="F53" s="17">
        <v>70540932</v>
      </c>
      <c r="G53" s="23">
        <v>70540932</v>
      </c>
      <c r="H53" s="19">
        <v>74804247</v>
      </c>
      <c r="I53" s="22">
        <v>67598349</v>
      </c>
      <c r="J53" s="17">
        <v>78891282</v>
      </c>
      <c r="K53" s="23">
        <v>67467138</v>
      </c>
    </row>
    <row r="54" spans="1:11" ht="13.5" x14ac:dyDescent="0.25">
      <c r="A54" s="20" t="s">
        <v>57</v>
      </c>
      <c r="B54" s="17">
        <v>4384180</v>
      </c>
      <c r="C54" s="17">
        <v>4830971</v>
      </c>
      <c r="D54" s="21">
        <v>5122816</v>
      </c>
      <c r="E54" s="22">
        <v>5799984</v>
      </c>
      <c r="F54" s="17">
        <v>8687158</v>
      </c>
      <c r="G54" s="23">
        <v>8687158</v>
      </c>
      <c r="H54" s="19">
        <v>-1698054</v>
      </c>
      <c r="I54" s="22">
        <v>6594000</v>
      </c>
      <c r="J54" s="17">
        <v>6897324</v>
      </c>
      <c r="K54" s="23">
        <v>7214604</v>
      </c>
    </row>
    <row r="55" spans="1:11" ht="13.5" x14ac:dyDescent="0.25">
      <c r="A55" s="20" t="s">
        <v>58</v>
      </c>
      <c r="B55" s="17">
        <v>11570502</v>
      </c>
      <c r="C55" s="17">
        <v>292719</v>
      </c>
      <c r="D55" s="21">
        <v>324446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88756</v>
      </c>
      <c r="C56" s="17">
        <v>262987</v>
      </c>
      <c r="D56" s="21">
        <v>1204404</v>
      </c>
      <c r="E56" s="22">
        <v>1649988</v>
      </c>
      <c r="F56" s="17">
        <v>8254505</v>
      </c>
      <c r="G56" s="23">
        <v>8254505</v>
      </c>
      <c r="H56" s="19">
        <v>2491505</v>
      </c>
      <c r="I56" s="22">
        <v>1628796</v>
      </c>
      <c r="J56" s="17">
        <v>1703724</v>
      </c>
      <c r="K56" s="23">
        <v>1782096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91</v>
      </c>
      <c r="B70" s="5">
        <f>IF(ISERROR(B71/B72),0,(B71/B72))</f>
        <v>12.55443714211858</v>
      </c>
      <c r="C70" s="5">
        <f t="shared" ref="C70:K70" si="8">IF(ISERROR(C71/C72),0,(C71/C72))</f>
        <v>2.3394955788196241</v>
      </c>
      <c r="D70" s="5">
        <f t="shared" si="8"/>
        <v>1.7967497779337089</v>
      </c>
      <c r="E70" s="5">
        <f t="shared" si="8"/>
        <v>1.1663716790393375</v>
      </c>
      <c r="F70" s="5">
        <f t="shared" si="8"/>
        <v>1.2525033156440646</v>
      </c>
      <c r="G70" s="5">
        <f t="shared" si="8"/>
        <v>1.2525033156440646</v>
      </c>
      <c r="H70" s="5">
        <f t="shared" si="8"/>
        <v>1.5474229551745156</v>
      </c>
      <c r="I70" s="5">
        <f t="shared" si="8"/>
        <v>0.71283070635053125</v>
      </c>
      <c r="J70" s="5">
        <f t="shared" si="8"/>
        <v>0.68439421820506685</v>
      </c>
      <c r="K70" s="5">
        <f t="shared" si="8"/>
        <v>0.71283049362060524</v>
      </c>
    </row>
    <row r="71" spans="1:11" hidden="1" x14ac:dyDescent="0.2">
      <c r="A71" s="1" t="s">
        <v>92</v>
      </c>
      <c r="B71" s="2">
        <f>+B83</f>
        <v>17629832</v>
      </c>
      <c r="C71" s="2">
        <f t="shared" ref="C71:K71" si="9">+C83</f>
        <v>5212719</v>
      </c>
      <c r="D71" s="2">
        <f t="shared" si="9"/>
        <v>5075112</v>
      </c>
      <c r="E71" s="2">
        <f t="shared" si="9"/>
        <v>31270616</v>
      </c>
      <c r="F71" s="2">
        <f t="shared" si="9"/>
        <v>42939486</v>
      </c>
      <c r="G71" s="2">
        <f t="shared" si="9"/>
        <v>42939486</v>
      </c>
      <c r="H71" s="2">
        <f t="shared" si="9"/>
        <v>4250025</v>
      </c>
      <c r="I71" s="2">
        <f t="shared" si="9"/>
        <v>25415688</v>
      </c>
      <c r="J71" s="2">
        <f t="shared" si="9"/>
        <v>25524288</v>
      </c>
      <c r="K71" s="2">
        <f t="shared" si="9"/>
        <v>27807720</v>
      </c>
    </row>
    <row r="72" spans="1:11" hidden="1" x14ac:dyDescent="0.2">
      <c r="A72" s="1" t="s">
        <v>93</v>
      </c>
      <c r="B72" s="2">
        <f>+B77</f>
        <v>1404271</v>
      </c>
      <c r="C72" s="2">
        <f t="shared" ref="C72:K72" si="10">+C77</f>
        <v>2228138</v>
      </c>
      <c r="D72" s="2">
        <f t="shared" si="10"/>
        <v>2824607</v>
      </c>
      <c r="E72" s="2">
        <f t="shared" si="10"/>
        <v>26810164</v>
      </c>
      <c r="F72" s="2">
        <f t="shared" si="10"/>
        <v>34282932</v>
      </c>
      <c r="G72" s="2">
        <f t="shared" si="10"/>
        <v>34282932</v>
      </c>
      <c r="H72" s="2">
        <f t="shared" si="10"/>
        <v>2746518</v>
      </c>
      <c r="I72" s="2">
        <f t="shared" si="10"/>
        <v>35654592</v>
      </c>
      <c r="J72" s="2">
        <f t="shared" si="10"/>
        <v>37294716</v>
      </c>
      <c r="K72" s="2">
        <f t="shared" si="10"/>
        <v>39010284</v>
      </c>
    </row>
    <row r="73" spans="1:11" hidden="1" x14ac:dyDescent="0.2">
      <c r="A73" s="1" t="s">
        <v>94</v>
      </c>
      <c r="B73" s="2">
        <f>+B74</f>
        <v>-1760689.3333333335</v>
      </c>
      <c r="C73" s="2">
        <f t="shared" ref="C73:K73" si="11">+(C78+C80+C81+C82)-(B78+B80+B81+B82)</f>
        <v>-3439901</v>
      </c>
      <c r="D73" s="2">
        <f t="shared" si="11"/>
        <v>1332355</v>
      </c>
      <c r="E73" s="2">
        <f t="shared" si="11"/>
        <v>-3970659</v>
      </c>
      <c r="F73" s="2">
        <f>+(F78+F80+F81+F82)-(D78+D80+D81+D82)</f>
        <v>-21172361</v>
      </c>
      <c r="G73" s="2">
        <f>+(G78+G80+G81+G82)-(D78+D80+D81+D82)</f>
        <v>-21172361</v>
      </c>
      <c r="H73" s="2">
        <f>+(H78+H80+H81+H82)-(D78+D80+D81+D82)</f>
        <v>426849</v>
      </c>
      <c r="I73" s="2">
        <f>+(I78+I80+I81+I82)-(E78+E80+E81+E82)</f>
        <v>6928180</v>
      </c>
      <c r="J73" s="2">
        <f t="shared" si="11"/>
        <v>-912804</v>
      </c>
      <c r="K73" s="2">
        <f t="shared" si="11"/>
        <v>1191144</v>
      </c>
    </row>
    <row r="74" spans="1:11" hidden="1" x14ac:dyDescent="0.2">
      <c r="A74" s="1" t="s">
        <v>95</v>
      </c>
      <c r="B74" s="2">
        <f>+TREND(C74:E74)</f>
        <v>-1760689.3333333335</v>
      </c>
      <c r="C74" s="2">
        <f>+C73</f>
        <v>-3439901</v>
      </c>
      <c r="D74" s="2">
        <f t="shared" ref="D74:K74" si="12">+D73</f>
        <v>1332355</v>
      </c>
      <c r="E74" s="2">
        <f t="shared" si="12"/>
        <v>-3970659</v>
      </c>
      <c r="F74" s="2">
        <f t="shared" si="12"/>
        <v>-21172361</v>
      </c>
      <c r="G74" s="2">
        <f t="shared" si="12"/>
        <v>-21172361</v>
      </c>
      <c r="H74" s="2">
        <f t="shared" si="12"/>
        <v>426849</v>
      </c>
      <c r="I74" s="2">
        <f t="shared" si="12"/>
        <v>6928180</v>
      </c>
      <c r="J74" s="2">
        <f t="shared" si="12"/>
        <v>-912804</v>
      </c>
      <c r="K74" s="2">
        <f t="shared" si="12"/>
        <v>1191144</v>
      </c>
    </row>
    <row r="75" spans="1:11" hidden="1" x14ac:dyDescent="0.2">
      <c r="A75" s="1" t="s">
        <v>96</v>
      </c>
      <c r="B75" s="2">
        <f>+B84-(((B80+B81+B82+B78)*B70)-B79)</f>
        <v>38653666.549463034</v>
      </c>
      <c r="C75" s="2">
        <f t="shared" ref="C75:K75" si="13">+C84-(((C80+C81+C82+C78)*C70)-C79)</f>
        <v>109842375.25986946</v>
      </c>
      <c r="D75" s="2">
        <f t="shared" si="13"/>
        <v>123522408.04386026</v>
      </c>
      <c r="E75" s="2">
        <f t="shared" si="13"/>
        <v>105027286.80817245</v>
      </c>
      <c r="F75" s="2">
        <f t="shared" si="13"/>
        <v>189443056.46261835</v>
      </c>
      <c r="G75" s="2">
        <f t="shared" si="13"/>
        <v>189443056.46261835</v>
      </c>
      <c r="H75" s="2">
        <f t="shared" si="13"/>
        <v>115303222.60456513</v>
      </c>
      <c r="I75" s="2">
        <f t="shared" si="13"/>
        <v>111157885.02865157</v>
      </c>
      <c r="J75" s="2">
        <f t="shared" si="13"/>
        <v>169878179.61146122</v>
      </c>
      <c r="K75" s="2">
        <f t="shared" si="13"/>
        <v>157229745.36070612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1404271</v>
      </c>
      <c r="C77" s="3">
        <v>2228138</v>
      </c>
      <c r="D77" s="3">
        <v>2824607</v>
      </c>
      <c r="E77" s="3">
        <v>26810164</v>
      </c>
      <c r="F77" s="3">
        <v>34282932</v>
      </c>
      <c r="G77" s="3">
        <v>34282932</v>
      </c>
      <c r="H77" s="3">
        <v>2746518</v>
      </c>
      <c r="I77" s="3">
        <v>35654592</v>
      </c>
      <c r="J77" s="3">
        <v>37294716</v>
      </c>
      <c r="K77" s="3">
        <v>39010284</v>
      </c>
    </row>
    <row r="78" spans="1:11" hidden="1" x14ac:dyDescent="0.2">
      <c r="A78" s="1" t="s">
        <v>69</v>
      </c>
      <c r="B78" s="3">
        <v>-481041</v>
      </c>
      <c r="C78" s="3">
        <v>-559524</v>
      </c>
      <c r="D78" s="3">
        <v>-559524</v>
      </c>
      <c r="E78" s="3">
        <v>0</v>
      </c>
      <c r="F78" s="3">
        <v>0</v>
      </c>
      <c r="G78" s="3">
        <v>0</v>
      </c>
      <c r="H78" s="3">
        <v>-559524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96726835</v>
      </c>
      <c r="C79" s="3">
        <v>94460894</v>
      </c>
      <c r="D79" s="3">
        <v>82199193</v>
      </c>
      <c r="E79" s="3">
        <v>59759711</v>
      </c>
      <c r="F79" s="3">
        <v>75300050</v>
      </c>
      <c r="G79" s="3">
        <v>75300050</v>
      </c>
      <c r="H79" s="3">
        <v>92521199</v>
      </c>
      <c r="I79" s="3">
        <v>74253575</v>
      </c>
      <c r="J79" s="3">
        <v>136878055</v>
      </c>
      <c r="K79" s="3">
        <v>122224291</v>
      </c>
    </row>
    <row r="80" spans="1:11" hidden="1" x14ac:dyDescent="0.2">
      <c r="A80" s="1" t="s">
        <v>71</v>
      </c>
      <c r="B80" s="3">
        <v>3461697</v>
      </c>
      <c r="C80" s="3">
        <v>1480233</v>
      </c>
      <c r="D80" s="3">
        <v>3339024</v>
      </c>
      <c r="E80" s="3">
        <v>-10364257</v>
      </c>
      <c r="F80" s="3">
        <v>-27039523</v>
      </c>
      <c r="G80" s="3">
        <v>-27039523</v>
      </c>
      <c r="H80" s="3">
        <v>3765873</v>
      </c>
      <c r="I80" s="3">
        <v>3054359</v>
      </c>
      <c r="J80" s="3">
        <v>8741555</v>
      </c>
      <c r="K80" s="3">
        <v>2993879</v>
      </c>
    </row>
    <row r="81" spans="1:11" hidden="1" x14ac:dyDescent="0.2">
      <c r="A81" s="1" t="s">
        <v>72</v>
      </c>
      <c r="B81" s="3">
        <v>2997846</v>
      </c>
      <c r="C81" s="3">
        <v>1617892</v>
      </c>
      <c r="D81" s="3">
        <v>1091456</v>
      </c>
      <c r="E81" s="3">
        <v>10824078</v>
      </c>
      <c r="F81" s="3">
        <v>10297642</v>
      </c>
      <c r="G81" s="3">
        <v>10297642</v>
      </c>
      <c r="H81" s="3">
        <v>1091456</v>
      </c>
      <c r="I81" s="3">
        <v>4333642</v>
      </c>
      <c r="J81" s="3">
        <v>-2266358</v>
      </c>
      <c r="K81" s="3">
        <v>4672462</v>
      </c>
    </row>
    <row r="82" spans="1:11" hidden="1" x14ac:dyDescent="0.2">
      <c r="A82" s="1" t="s">
        <v>73</v>
      </c>
      <c r="B82" s="3">
        <v>559524</v>
      </c>
      <c r="C82" s="3">
        <v>559524</v>
      </c>
      <c r="D82" s="3">
        <v>559524</v>
      </c>
      <c r="E82" s="3">
        <v>0</v>
      </c>
      <c r="F82" s="3">
        <v>0</v>
      </c>
      <c r="G82" s="3">
        <v>0</v>
      </c>
      <c r="H82" s="3">
        <v>559524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17629832</v>
      </c>
      <c r="C83" s="3">
        <v>5212719</v>
      </c>
      <c r="D83" s="3">
        <v>5075112</v>
      </c>
      <c r="E83" s="3">
        <v>31270616</v>
      </c>
      <c r="F83" s="3">
        <v>42939486</v>
      </c>
      <c r="G83" s="3">
        <v>42939486</v>
      </c>
      <c r="H83" s="3">
        <v>4250025</v>
      </c>
      <c r="I83" s="3">
        <v>25415688</v>
      </c>
      <c r="J83" s="3">
        <v>25524288</v>
      </c>
      <c r="K83" s="3">
        <v>27807720</v>
      </c>
    </row>
    <row r="84" spans="1:11" hidden="1" x14ac:dyDescent="0.2">
      <c r="A84" s="1" t="s">
        <v>75</v>
      </c>
      <c r="B84" s="3">
        <v>24008068</v>
      </c>
      <c r="C84" s="3">
        <v>22629531</v>
      </c>
      <c r="D84" s="3">
        <v>49283679</v>
      </c>
      <c r="E84" s="3">
        <v>45803898</v>
      </c>
      <c r="F84" s="3">
        <v>93173745</v>
      </c>
      <c r="G84" s="3">
        <v>93173745</v>
      </c>
      <c r="H84" s="3">
        <v>30298366</v>
      </c>
      <c r="I84" s="3">
        <v>42170704</v>
      </c>
      <c r="J84" s="3">
        <v>37431712</v>
      </c>
      <c r="K84" s="3">
        <v>40470256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30025547327</v>
      </c>
      <c r="C5" s="17">
        <v>24211903141</v>
      </c>
      <c r="D5" s="21">
        <v>33632421465</v>
      </c>
      <c r="E5" s="22">
        <v>37538073531</v>
      </c>
      <c r="F5" s="17">
        <v>37906708768</v>
      </c>
      <c r="G5" s="23">
        <v>37906708768</v>
      </c>
      <c r="H5" s="19">
        <v>38994372606</v>
      </c>
      <c r="I5" s="22">
        <v>39652234314</v>
      </c>
      <c r="J5" s="17">
        <v>41656398892</v>
      </c>
      <c r="K5" s="23">
        <v>43727371952</v>
      </c>
    </row>
    <row r="6" spans="1:11" ht="13.5" x14ac:dyDescent="0.25">
      <c r="A6" s="20" t="s">
        <v>18</v>
      </c>
      <c r="B6" s="17">
        <v>84175017789</v>
      </c>
      <c r="C6" s="17">
        <v>69416043163</v>
      </c>
      <c r="D6" s="21">
        <v>95296940837</v>
      </c>
      <c r="E6" s="22">
        <v>114148714443</v>
      </c>
      <c r="F6" s="17">
        <v>112117854913</v>
      </c>
      <c r="G6" s="23">
        <v>112117854913</v>
      </c>
      <c r="H6" s="19">
        <v>106699375378</v>
      </c>
      <c r="I6" s="22">
        <v>123511491155</v>
      </c>
      <c r="J6" s="17">
        <v>134190978697</v>
      </c>
      <c r="K6" s="23">
        <v>147029496130</v>
      </c>
    </row>
    <row r="7" spans="1:11" ht="13.5" x14ac:dyDescent="0.25">
      <c r="A7" s="20" t="s">
        <v>19</v>
      </c>
      <c r="B7" s="17">
        <v>727413433</v>
      </c>
      <c r="C7" s="17">
        <v>353000142</v>
      </c>
      <c r="D7" s="21">
        <v>641144923</v>
      </c>
      <c r="E7" s="22">
        <v>407049895</v>
      </c>
      <c r="F7" s="17">
        <v>503668569</v>
      </c>
      <c r="G7" s="23">
        <v>503668569</v>
      </c>
      <c r="H7" s="19">
        <v>650195775</v>
      </c>
      <c r="I7" s="22">
        <v>523152108</v>
      </c>
      <c r="J7" s="17">
        <v>541782828</v>
      </c>
      <c r="K7" s="23">
        <v>562004089</v>
      </c>
    </row>
    <row r="8" spans="1:11" ht="13.5" x14ac:dyDescent="0.25">
      <c r="A8" s="20" t="s">
        <v>20</v>
      </c>
      <c r="B8" s="17">
        <v>27641518056</v>
      </c>
      <c r="C8" s="17">
        <v>18834609093</v>
      </c>
      <c r="D8" s="21">
        <v>24434111781</v>
      </c>
      <c r="E8" s="22">
        <v>23296081531</v>
      </c>
      <c r="F8" s="17">
        <v>23282103154</v>
      </c>
      <c r="G8" s="23">
        <v>23282103154</v>
      </c>
      <c r="H8" s="19">
        <v>23730609717</v>
      </c>
      <c r="I8" s="22">
        <v>24327130491</v>
      </c>
      <c r="J8" s="17">
        <v>25733260948</v>
      </c>
      <c r="K8" s="23">
        <v>27935029040</v>
      </c>
    </row>
    <row r="9" spans="1:11" ht="13.5" x14ac:dyDescent="0.25">
      <c r="A9" s="20" t="s">
        <v>21</v>
      </c>
      <c r="B9" s="17">
        <v>14558916202</v>
      </c>
      <c r="C9" s="17">
        <v>9471528976</v>
      </c>
      <c r="D9" s="21">
        <v>15614330626</v>
      </c>
      <c r="E9" s="22">
        <v>20531390267</v>
      </c>
      <c r="F9" s="17">
        <v>18626687776</v>
      </c>
      <c r="G9" s="23">
        <v>18626687776</v>
      </c>
      <c r="H9" s="19">
        <v>22819385690</v>
      </c>
      <c r="I9" s="22">
        <v>19686730191</v>
      </c>
      <c r="J9" s="17">
        <v>20348431469</v>
      </c>
      <c r="K9" s="23">
        <v>21210190600</v>
      </c>
    </row>
    <row r="10" spans="1:11" ht="25.5" x14ac:dyDescent="0.2">
      <c r="A10" s="24" t="s">
        <v>87</v>
      </c>
      <c r="B10" s="25">
        <f>SUM(B5:B9)</f>
        <v>157128412807</v>
      </c>
      <c r="C10" s="26">
        <f t="shared" ref="C10:K10" si="0">SUM(C5:C9)</f>
        <v>122287084515</v>
      </c>
      <c r="D10" s="27">
        <f t="shared" si="0"/>
        <v>169618949632</v>
      </c>
      <c r="E10" s="25">
        <f t="shared" si="0"/>
        <v>195921309667</v>
      </c>
      <c r="F10" s="26">
        <f t="shared" si="0"/>
        <v>192437023180</v>
      </c>
      <c r="G10" s="28">
        <f t="shared" si="0"/>
        <v>192437023180</v>
      </c>
      <c r="H10" s="29">
        <f t="shared" si="0"/>
        <v>192893939166</v>
      </c>
      <c r="I10" s="25">
        <f t="shared" si="0"/>
        <v>207700738259</v>
      </c>
      <c r="J10" s="26">
        <f t="shared" si="0"/>
        <v>222470852834</v>
      </c>
      <c r="K10" s="28">
        <f t="shared" si="0"/>
        <v>240464091811</v>
      </c>
    </row>
    <row r="11" spans="1:11" ht="13.5" x14ac:dyDescent="0.25">
      <c r="A11" s="20" t="s">
        <v>22</v>
      </c>
      <c r="B11" s="17">
        <v>41237455039</v>
      </c>
      <c r="C11" s="17">
        <v>29646481528</v>
      </c>
      <c r="D11" s="21">
        <v>41425220271</v>
      </c>
      <c r="E11" s="22">
        <v>47923127499</v>
      </c>
      <c r="F11" s="17">
        <v>47850067942</v>
      </c>
      <c r="G11" s="23">
        <v>47850067942</v>
      </c>
      <c r="H11" s="19">
        <v>45608472344</v>
      </c>
      <c r="I11" s="22">
        <v>50624116214</v>
      </c>
      <c r="J11" s="17">
        <v>53033983839</v>
      </c>
      <c r="K11" s="23">
        <v>55535578349</v>
      </c>
    </row>
    <row r="12" spans="1:11" ht="13.5" x14ac:dyDescent="0.25">
      <c r="A12" s="20" t="s">
        <v>23</v>
      </c>
      <c r="B12" s="17">
        <v>633192553</v>
      </c>
      <c r="C12" s="17">
        <v>446621559</v>
      </c>
      <c r="D12" s="21">
        <v>656673416</v>
      </c>
      <c r="E12" s="22">
        <v>722166144</v>
      </c>
      <c r="F12" s="17">
        <v>731077704</v>
      </c>
      <c r="G12" s="23">
        <v>731077704</v>
      </c>
      <c r="H12" s="19">
        <v>684560139</v>
      </c>
      <c r="I12" s="22">
        <v>759366575</v>
      </c>
      <c r="J12" s="17">
        <v>796610779</v>
      </c>
      <c r="K12" s="23">
        <v>836102202</v>
      </c>
    </row>
    <row r="13" spans="1:11" ht="13.5" x14ac:dyDescent="0.25">
      <c r="A13" s="20" t="s">
        <v>24</v>
      </c>
      <c r="B13" s="17">
        <v>10520081047</v>
      </c>
      <c r="C13" s="17">
        <v>8189418218</v>
      </c>
      <c r="D13" s="21">
        <v>10840766733</v>
      </c>
      <c r="E13" s="22">
        <v>12014440736</v>
      </c>
      <c r="F13" s="17">
        <v>12233535183</v>
      </c>
      <c r="G13" s="23">
        <v>12233535183</v>
      </c>
      <c r="H13" s="19">
        <v>10220220511</v>
      </c>
      <c r="I13" s="22">
        <v>12951762984</v>
      </c>
      <c r="J13" s="17">
        <v>13588889302</v>
      </c>
      <c r="K13" s="23">
        <v>14289297285</v>
      </c>
    </row>
    <row r="14" spans="1:11" ht="13.5" x14ac:dyDescent="0.25">
      <c r="A14" s="20" t="s">
        <v>25</v>
      </c>
      <c r="B14" s="17">
        <v>7007990028</v>
      </c>
      <c r="C14" s="17">
        <v>4720711220</v>
      </c>
      <c r="D14" s="21">
        <v>7085888907</v>
      </c>
      <c r="E14" s="22">
        <v>5441731145</v>
      </c>
      <c r="F14" s="17">
        <v>5859242062</v>
      </c>
      <c r="G14" s="23">
        <v>5859242062</v>
      </c>
      <c r="H14" s="19">
        <v>6844601850</v>
      </c>
      <c r="I14" s="22">
        <v>6258808544</v>
      </c>
      <c r="J14" s="17">
        <v>6162799997</v>
      </c>
      <c r="K14" s="23">
        <v>6417376087</v>
      </c>
    </row>
    <row r="15" spans="1:11" ht="13.5" x14ac:dyDescent="0.25">
      <c r="A15" s="20" t="s">
        <v>26</v>
      </c>
      <c r="B15" s="17">
        <v>56264453448</v>
      </c>
      <c r="C15" s="17">
        <v>48432898022</v>
      </c>
      <c r="D15" s="21">
        <v>65398112198</v>
      </c>
      <c r="E15" s="22">
        <v>74718310140</v>
      </c>
      <c r="F15" s="17">
        <v>70504959791</v>
      </c>
      <c r="G15" s="23">
        <v>70504959791</v>
      </c>
      <c r="H15" s="19">
        <v>70345192336</v>
      </c>
      <c r="I15" s="22">
        <v>77981862792</v>
      </c>
      <c r="J15" s="17">
        <v>86521242528</v>
      </c>
      <c r="K15" s="23">
        <v>95995202546</v>
      </c>
    </row>
    <row r="16" spans="1:11" ht="13.5" x14ac:dyDescent="0.25">
      <c r="A16" s="20" t="s">
        <v>27</v>
      </c>
      <c r="B16" s="17">
        <v>4880573769</v>
      </c>
      <c r="C16" s="17">
        <v>710219941</v>
      </c>
      <c r="D16" s="21">
        <v>873596472</v>
      </c>
      <c r="E16" s="22">
        <v>911541692</v>
      </c>
      <c r="F16" s="17">
        <v>828853094</v>
      </c>
      <c r="G16" s="23">
        <v>828853094</v>
      </c>
      <c r="H16" s="19">
        <v>7109326389</v>
      </c>
      <c r="I16" s="22">
        <v>969607014</v>
      </c>
      <c r="J16" s="17">
        <v>833338502</v>
      </c>
      <c r="K16" s="23">
        <v>852630751</v>
      </c>
    </row>
    <row r="17" spans="1:11" ht="13.5" x14ac:dyDescent="0.25">
      <c r="A17" s="20" t="s">
        <v>28</v>
      </c>
      <c r="B17" s="17">
        <v>45295157386</v>
      </c>
      <c r="C17" s="17">
        <v>36241083553</v>
      </c>
      <c r="D17" s="21">
        <v>50140277405</v>
      </c>
      <c r="E17" s="22">
        <v>51711801565</v>
      </c>
      <c r="F17" s="17">
        <v>52524988902</v>
      </c>
      <c r="G17" s="23">
        <v>52524988902</v>
      </c>
      <c r="H17" s="19">
        <v>52132791098</v>
      </c>
      <c r="I17" s="22">
        <v>56572223821</v>
      </c>
      <c r="J17" s="17">
        <v>58931375302</v>
      </c>
      <c r="K17" s="23">
        <v>62042827907</v>
      </c>
    </row>
    <row r="18" spans="1:11" ht="13.5" x14ac:dyDescent="0.25">
      <c r="A18" s="30" t="s">
        <v>29</v>
      </c>
      <c r="B18" s="31">
        <f>SUM(B11:B17)</f>
        <v>165838903270</v>
      </c>
      <c r="C18" s="32">
        <f t="shared" ref="C18:K18" si="1">SUM(C11:C17)</f>
        <v>128387434041</v>
      </c>
      <c r="D18" s="33">
        <f t="shared" si="1"/>
        <v>176420535402</v>
      </c>
      <c r="E18" s="31">
        <f t="shared" si="1"/>
        <v>193443118921</v>
      </c>
      <c r="F18" s="32">
        <f t="shared" si="1"/>
        <v>190532724678</v>
      </c>
      <c r="G18" s="34">
        <f t="shared" si="1"/>
        <v>190532724678</v>
      </c>
      <c r="H18" s="35">
        <f t="shared" si="1"/>
        <v>192945164667</v>
      </c>
      <c r="I18" s="31">
        <f t="shared" si="1"/>
        <v>206117747944</v>
      </c>
      <c r="J18" s="32">
        <f t="shared" si="1"/>
        <v>219868240249</v>
      </c>
      <c r="K18" s="34">
        <f t="shared" si="1"/>
        <v>235969015127</v>
      </c>
    </row>
    <row r="19" spans="1:11" ht="13.5" x14ac:dyDescent="0.25">
      <c r="A19" s="30" t="s">
        <v>30</v>
      </c>
      <c r="B19" s="36">
        <f>+B10-B18</f>
        <v>-8710490463</v>
      </c>
      <c r="C19" s="37">
        <f t="shared" ref="C19:K19" si="2">+C10-C18</f>
        <v>-6100349526</v>
      </c>
      <c r="D19" s="38">
        <f t="shared" si="2"/>
        <v>-6801585770</v>
      </c>
      <c r="E19" s="36">
        <f t="shared" si="2"/>
        <v>2478190746</v>
      </c>
      <c r="F19" s="37">
        <f t="shared" si="2"/>
        <v>1904298502</v>
      </c>
      <c r="G19" s="39">
        <f t="shared" si="2"/>
        <v>1904298502</v>
      </c>
      <c r="H19" s="40">
        <f t="shared" si="2"/>
        <v>-51225501</v>
      </c>
      <c r="I19" s="36">
        <f t="shared" si="2"/>
        <v>1582990315</v>
      </c>
      <c r="J19" s="37">
        <f t="shared" si="2"/>
        <v>2602612585</v>
      </c>
      <c r="K19" s="39">
        <f t="shared" si="2"/>
        <v>4495076684</v>
      </c>
    </row>
    <row r="20" spans="1:11" ht="25.5" x14ac:dyDescent="0.2">
      <c r="A20" s="41" t="s">
        <v>31</v>
      </c>
      <c r="B20" s="42">
        <v>7803134296</v>
      </c>
      <c r="C20" s="43">
        <v>4800582109</v>
      </c>
      <c r="D20" s="44">
        <v>6758294489</v>
      </c>
      <c r="E20" s="42">
        <v>8916002083</v>
      </c>
      <c r="F20" s="43">
        <v>8586429606</v>
      </c>
      <c r="G20" s="45">
        <v>8586429606</v>
      </c>
      <c r="H20" s="46">
        <v>4039725615</v>
      </c>
      <c r="I20" s="42">
        <v>9374184699</v>
      </c>
      <c r="J20" s="43">
        <v>9780333211</v>
      </c>
      <c r="K20" s="45">
        <v>9200233140</v>
      </c>
    </row>
    <row r="21" spans="1:11" ht="13.5" x14ac:dyDescent="0.25">
      <c r="A21" s="47" t="s">
        <v>32</v>
      </c>
      <c r="B21" s="48">
        <v>1228833868</v>
      </c>
      <c r="C21" s="49">
        <v>273605306</v>
      </c>
      <c r="D21" s="50">
        <v>126624942</v>
      </c>
      <c r="E21" s="48">
        <v>0</v>
      </c>
      <c r="F21" s="49">
        <v>0</v>
      </c>
      <c r="G21" s="51">
        <v>0</v>
      </c>
      <c r="H21" s="52">
        <v>0</v>
      </c>
      <c r="I21" s="48">
        <v>29498460</v>
      </c>
      <c r="J21" s="49">
        <v>28200000</v>
      </c>
      <c r="K21" s="51">
        <v>28200000</v>
      </c>
    </row>
    <row r="22" spans="1:11" ht="25.5" x14ac:dyDescent="0.2">
      <c r="A22" s="53" t="s">
        <v>88</v>
      </c>
      <c r="B22" s="54">
        <f>SUM(B19:B21)</f>
        <v>321477701</v>
      </c>
      <c r="C22" s="55">
        <f t="shared" ref="C22:K22" si="3">SUM(C19:C21)</f>
        <v>-1026162111</v>
      </c>
      <c r="D22" s="56">
        <f t="shared" si="3"/>
        <v>83333661</v>
      </c>
      <c r="E22" s="54">
        <f t="shared" si="3"/>
        <v>11394192829</v>
      </c>
      <c r="F22" s="55">
        <f t="shared" si="3"/>
        <v>10490728108</v>
      </c>
      <c r="G22" s="57">
        <f t="shared" si="3"/>
        <v>10490728108</v>
      </c>
      <c r="H22" s="58">
        <f t="shared" si="3"/>
        <v>3988500114</v>
      </c>
      <c r="I22" s="54">
        <f t="shared" si="3"/>
        <v>10986673474</v>
      </c>
      <c r="J22" s="55">
        <f t="shared" si="3"/>
        <v>12411145796</v>
      </c>
      <c r="K22" s="57">
        <f t="shared" si="3"/>
        <v>13723509824</v>
      </c>
    </row>
    <row r="23" spans="1:11" ht="13.5" x14ac:dyDescent="0.25">
      <c r="A23" s="47" t="s">
        <v>89</v>
      </c>
      <c r="B23" s="17">
        <v>2209414064</v>
      </c>
      <c r="C23" s="17">
        <v>620634718</v>
      </c>
      <c r="D23" s="21">
        <v>620634718</v>
      </c>
      <c r="E23" s="22">
        <v>0</v>
      </c>
      <c r="F23" s="17">
        <v>0</v>
      </c>
      <c r="G23" s="23">
        <v>0</v>
      </c>
      <c r="H23" s="19">
        <v>1264412557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2530891765</v>
      </c>
      <c r="C24" s="37">
        <f t="shared" ref="C24:K24" si="4">SUM(C22:C23)</f>
        <v>-405527393</v>
      </c>
      <c r="D24" s="38">
        <f t="shared" si="4"/>
        <v>703968379</v>
      </c>
      <c r="E24" s="36">
        <f t="shared" si="4"/>
        <v>11394192829</v>
      </c>
      <c r="F24" s="37">
        <f t="shared" si="4"/>
        <v>10490728108</v>
      </c>
      <c r="G24" s="39">
        <f t="shared" si="4"/>
        <v>10490728108</v>
      </c>
      <c r="H24" s="40">
        <f t="shared" si="4"/>
        <v>5252912671</v>
      </c>
      <c r="I24" s="36">
        <f t="shared" si="4"/>
        <v>10986673474</v>
      </c>
      <c r="J24" s="37">
        <f t="shared" si="4"/>
        <v>12411145796</v>
      </c>
      <c r="K24" s="39">
        <f t="shared" si="4"/>
        <v>13723509824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13035592519</v>
      </c>
      <c r="C27" s="66">
        <v>11667988125</v>
      </c>
      <c r="D27" s="67">
        <v>24176026433</v>
      </c>
      <c r="E27" s="68">
        <v>14423413450</v>
      </c>
      <c r="F27" s="66">
        <v>13580662847</v>
      </c>
      <c r="G27" s="69">
        <v>13580662847</v>
      </c>
      <c r="H27" s="70">
        <v>11451157637</v>
      </c>
      <c r="I27" s="68">
        <v>14139852901</v>
      </c>
      <c r="J27" s="66">
        <v>14591291453</v>
      </c>
      <c r="K27" s="69">
        <v>14533327741</v>
      </c>
    </row>
    <row r="28" spans="1:11" ht="13.5" x14ac:dyDescent="0.25">
      <c r="A28" s="71" t="s">
        <v>36</v>
      </c>
      <c r="B28" s="17">
        <v>5821510458</v>
      </c>
      <c r="C28" s="17">
        <v>4927606461</v>
      </c>
      <c r="D28" s="21">
        <v>5467509148</v>
      </c>
      <c r="E28" s="22">
        <v>8629968151</v>
      </c>
      <c r="F28" s="17">
        <v>8569457474</v>
      </c>
      <c r="G28" s="23">
        <v>8569457474</v>
      </c>
      <c r="H28" s="19">
        <v>0</v>
      </c>
      <c r="I28" s="22">
        <v>9294554408</v>
      </c>
      <c r="J28" s="17">
        <v>9517248503</v>
      </c>
      <c r="K28" s="23">
        <v>8952687345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3756667810</v>
      </c>
      <c r="C30" s="17">
        <v>3010959994</v>
      </c>
      <c r="D30" s="21">
        <v>2756507758</v>
      </c>
      <c r="E30" s="22">
        <v>2574780000</v>
      </c>
      <c r="F30" s="17">
        <v>2618790000</v>
      </c>
      <c r="G30" s="23">
        <v>2618790000</v>
      </c>
      <c r="H30" s="19">
        <v>0</v>
      </c>
      <c r="I30" s="22">
        <v>2587600000</v>
      </c>
      <c r="J30" s="17">
        <v>2569150000</v>
      </c>
      <c r="K30" s="23">
        <v>3023000000</v>
      </c>
    </row>
    <row r="31" spans="1:11" ht="13.5" x14ac:dyDescent="0.25">
      <c r="A31" s="20" t="s">
        <v>38</v>
      </c>
      <c r="B31" s="17">
        <v>1950156019</v>
      </c>
      <c r="C31" s="17">
        <v>2838863663</v>
      </c>
      <c r="D31" s="21">
        <v>15604390948</v>
      </c>
      <c r="E31" s="22">
        <v>9921632810</v>
      </c>
      <c r="F31" s="17">
        <v>2386415899</v>
      </c>
      <c r="G31" s="23">
        <v>2386415899</v>
      </c>
      <c r="H31" s="19">
        <v>0</v>
      </c>
      <c r="I31" s="22">
        <v>2246778493</v>
      </c>
      <c r="J31" s="17">
        <v>2503072950</v>
      </c>
      <c r="K31" s="23">
        <v>2555520396</v>
      </c>
    </row>
    <row r="32" spans="1:11" ht="13.5" x14ac:dyDescent="0.25">
      <c r="A32" s="30" t="s">
        <v>39</v>
      </c>
      <c r="B32" s="66">
        <f>SUM(B28:B31)</f>
        <v>11528334287</v>
      </c>
      <c r="C32" s="66">
        <f t="shared" ref="C32:K32" si="5">SUM(C28:C31)</f>
        <v>10777430118</v>
      </c>
      <c r="D32" s="67">
        <f t="shared" si="5"/>
        <v>23828407854</v>
      </c>
      <c r="E32" s="68">
        <f t="shared" si="5"/>
        <v>21126380961</v>
      </c>
      <c r="F32" s="66">
        <f t="shared" si="5"/>
        <v>13574663373</v>
      </c>
      <c r="G32" s="69">
        <f t="shared" si="5"/>
        <v>13574663373</v>
      </c>
      <c r="H32" s="70">
        <f t="shared" si="5"/>
        <v>0</v>
      </c>
      <c r="I32" s="68">
        <f t="shared" si="5"/>
        <v>14128932901</v>
      </c>
      <c r="J32" s="66">
        <f t="shared" si="5"/>
        <v>14589471453</v>
      </c>
      <c r="K32" s="69">
        <f t="shared" si="5"/>
        <v>14531207741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43422650382</v>
      </c>
      <c r="C35" s="17">
        <v>55751676385</v>
      </c>
      <c r="D35" s="21">
        <v>68242558393</v>
      </c>
      <c r="E35" s="22">
        <v>98569063771</v>
      </c>
      <c r="F35" s="17">
        <v>86510067915</v>
      </c>
      <c r="G35" s="23">
        <v>86510067915</v>
      </c>
      <c r="H35" s="19">
        <v>67281601608</v>
      </c>
      <c r="I35" s="22">
        <v>55802613675</v>
      </c>
      <c r="J35" s="17">
        <v>20879933710</v>
      </c>
      <c r="K35" s="23">
        <v>27753312390</v>
      </c>
    </row>
    <row r="36" spans="1:11" ht="13.5" x14ac:dyDescent="0.25">
      <c r="A36" s="20" t="s">
        <v>42</v>
      </c>
      <c r="B36" s="17">
        <v>182800588908</v>
      </c>
      <c r="C36" s="17">
        <v>174569857884</v>
      </c>
      <c r="D36" s="21">
        <v>235062889704</v>
      </c>
      <c r="E36" s="22">
        <v>239908661264</v>
      </c>
      <c r="F36" s="17">
        <v>241543078890</v>
      </c>
      <c r="G36" s="23">
        <v>241543078890</v>
      </c>
      <c r="H36" s="19">
        <v>168301448226</v>
      </c>
      <c r="I36" s="22">
        <v>184475780776</v>
      </c>
      <c r="J36" s="17">
        <v>191070483855</v>
      </c>
      <c r="K36" s="23">
        <v>193178710281</v>
      </c>
    </row>
    <row r="37" spans="1:11" ht="13.5" x14ac:dyDescent="0.25">
      <c r="A37" s="20" t="s">
        <v>43</v>
      </c>
      <c r="B37" s="17">
        <v>72699728295</v>
      </c>
      <c r="C37" s="17">
        <v>72240374419</v>
      </c>
      <c r="D37" s="21">
        <v>98058051441</v>
      </c>
      <c r="E37" s="22">
        <v>66961422917</v>
      </c>
      <c r="F37" s="17">
        <v>61189271330</v>
      </c>
      <c r="G37" s="23">
        <v>61189271330</v>
      </c>
      <c r="H37" s="19">
        <v>76606238018</v>
      </c>
      <c r="I37" s="22">
        <v>44068943069</v>
      </c>
      <c r="J37" s="17">
        <v>7967466615</v>
      </c>
      <c r="K37" s="23">
        <v>5494326509</v>
      </c>
    </row>
    <row r="38" spans="1:11" ht="13.5" x14ac:dyDescent="0.25">
      <c r="A38" s="20" t="s">
        <v>44</v>
      </c>
      <c r="B38" s="17">
        <v>62694403567</v>
      </c>
      <c r="C38" s="17">
        <v>36182532251</v>
      </c>
      <c r="D38" s="21">
        <v>50333277587</v>
      </c>
      <c r="E38" s="22">
        <v>22196726793</v>
      </c>
      <c r="F38" s="17">
        <v>30853378393</v>
      </c>
      <c r="G38" s="23">
        <v>30853378393</v>
      </c>
      <c r="H38" s="19">
        <v>14899988547</v>
      </c>
      <c r="I38" s="22">
        <v>44045357450</v>
      </c>
      <c r="J38" s="17">
        <v>40013274640</v>
      </c>
      <c r="K38" s="23">
        <v>37527524870</v>
      </c>
    </row>
    <row r="39" spans="1:11" ht="13.5" x14ac:dyDescent="0.25">
      <c r="A39" s="20" t="s">
        <v>45</v>
      </c>
      <c r="B39" s="17">
        <v>88511868097</v>
      </c>
      <c r="C39" s="17">
        <v>121116463017</v>
      </c>
      <c r="D39" s="21">
        <v>155278581813</v>
      </c>
      <c r="E39" s="22">
        <v>246620579278</v>
      </c>
      <c r="F39" s="17">
        <v>234057024601</v>
      </c>
      <c r="G39" s="23">
        <v>234057024601</v>
      </c>
      <c r="H39" s="19">
        <v>147204624081</v>
      </c>
      <c r="I39" s="22">
        <v>149909156085</v>
      </c>
      <c r="J39" s="17">
        <v>161298201079</v>
      </c>
      <c r="K39" s="23">
        <v>174885409484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75737526742</v>
      </c>
      <c r="C42" s="17">
        <v>-9199787978</v>
      </c>
      <c r="D42" s="21">
        <v>1939440665</v>
      </c>
      <c r="E42" s="22">
        <v>94015331361</v>
      </c>
      <c r="F42" s="17">
        <v>90351883345</v>
      </c>
      <c r="G42" s="23">
        <v>90351883345</v>
      </c>
      <c r="H42" s="19">
        <v>13365932949</v>
      </c>
      <c r="I42" s="22">
        <v>27699099773</v>
      </c>
      <c r="J42" s="17">
        <v>26299310208</v>
      </c>
      <c r="K42" s="23">
        <v>29651993404</v>
      </c>
    </row>
    <row r="43" spans="1:11" ht="13.5" x14ac:dyDescent="0.25">
      <c r="A43" s="20" t="s">
        <v>48</v>
      </c>
      <c r="B43" s="17">
        <v>-3799919685</v>
      </c>
      <c r="C43" s="17">
        <v>-3841788671</v>
      </c>
      <c r="D43" s="21">
        <v>-4346088287</v>
      </c>
      <c r="E43" s="22">
        <v>-13264276114</v>
      </c>
      <c r="F43" s="17">
        <v>-13539471915</v>
      </c>
      <c r="G43" s="23">
        <v>-13539471915</v>
      </c>
      <c r="H43" s="19">
        <v>-3109242139</v>
      </c>
      <c r="I43" s="22">
        <v>-11163950839</v>
      </c>
      <c r="J43" s="17">
        <v>-13060112577</v>
      </c>
      <c r="K43" s="23">
        <v>-12426605905</v>
      </c>
    </row>
    <row r="44" spans="1:11" ht="13.5" x14ac:dyDescent="0.25">
      <c r="A44" s="20" t="s">
        <v>49</v>
      </c>
      <c r="B44" s="17">
        <v>2577217620</v>
      </c>
      <c r="C44" s="17">
        <v>978970982</v>
      </c>
      <c r="D44" s="21">
        <v>1670960215</v>
      </c>
      <c r="E44" s="22">
        <v>-1569776428</v>
      </c>
      <c r="F44" s="17">
        <v>-1573280757</v>
      </c>
      <c r="G44" s="23">
        <v>-1573280757</v>
      </c>
      <c r="H44" s="19">
        <v>-3348838377</v>
      </c>
      <c r="I44" s="22">
        <v>160363344</v>
      </c>
      <c r="J44" s="17">
        <v>-1258975128</v>
      </c>
      <c r="K44" s="23">
        <v>147593318</v>
      </c>
    </row>
    <row r="45" spans="1:11" ht="13.5" x14ac:dyDescent="0.25">
      <c r="A45" s="30" t="s">
        <v>50</v>
      </c>
      <c r="B45" s="66">
        <v>82784509651</v>
      </c>
      <c r="C45" s="66">
        <v>-9463995106</v>
      </c>
      <c r="D45" s="67">
        <v>2487908016</v>
      </c>
      <c r="E45" s="68">
        <v>87172861265</v>
      </c>
      <c r="F45" s="66">
        <v>82557851429</v>
      </c>
      <c r="G45" s="69">
        <v>82557851429</v>
      </c>
      <c r="H45" s="70">
        <v>14362812149</v>
      </c>
      <c r="I45" s="68">
        <v>20929473358</v>
      </c>
      <c r="J45" s="66">
        <v>20429114146</v>
      </c>
      <c r="K45" s="69">
        <v>31534660627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10146522094</v>
      </c>
      <c r="C48" s="17">
        <v>6535570854</v>
      </c>
      <c r="D48" s="21">
        <v>6924561314</v>
      </c>
      <c r="E48" s="22">
        <v>50852393717</v>
      </c>
      <c r="F48" s="17">
        <v>41967084573</v>
      </c>
      <c r="G48" s="23">
        <v>41967084573</v>
      </c>
      <c r="H48" s="19">
        <v>11883131359</v>
      </c>
      <c r="I48" s="22">
        <v>18058985008</v>
      </c>
      <c r="J48" s="17">
        <v>20328066544</v>
      </c>
      <c r="K48" s="23">
        <v>28673378961</v>
      </c>
    </row>
    <row r="49" spans="1:11" ht="13.5" x14ac:dyDescent="0.25">
      <c r="A49" s="20" t="s">
        <v>53</v>
      </c>
      <c r="B49" s="17">
        <f>+B75</f>
        <v>42764480651.575592</v>
      </c>
      <c r="C49" s="17">
        <f t="shared" ref="C49:K49" si="6">+C75</f>
        <v>27081765251.488049</v>
      </c>
      <c r="D49" s="21">
        <f t="shared" si="6"/>
        <v>54674855865.011169</v>
      </c>
      <c r="E49" s="22">
        <f t="shared" si="6"/>
        <v>27272763916.50737</v>
      </c>
      <c r="F49" s="17">
        <f t="shared" si="6"/>
        <v>28643252058.720589</v>
      </c>
      <c r="G49" s="23">
        <f t="shared" si="6"/>
        <v>28643252058.720589</v>
      </c>
      <c r="H49" s="19">
        <f t="shared" si="6"/>
        <v>23862441106.587376</v>
      </c>
      <c r="I49" s="22">
        <f t="shared" si="6"/>
        <v>5798219692.0985374</v>
      </c>
      <c r="J49" s="17">
        <f t="shared" si="6"/>
        <v>11387079314.514053</v>
      </c>
      <c r="K49" s="23">
        <f t="shared" si="6"/>
        <v>9441089524.9728813</v>
      </c>
    </row>
    <row r="50" spans="1:11" ht="13.5" x14ac:dyDescent="0.25">
      <c r="A50" s="30" t="s">
        <v>54</v>
      </c>
      <c r="B50" s="66">
        <f>+B48-B49</f>
        <v>-32617958557.575592</v>
      </c>
      <c r="C50" s="66">
        <f t="shared" ref="C50:K50" si="7">+C48-C49</f>
        <v>-20546194397.488049</v>
      </c>
      <c r="D50" s="67">
        <f t="shared" si="7"/>
        <v>-47750294551.011169</v>
      </c>
      <c r="E50" s="68">
        <f t="shared" si="7"/>
        <v>23579629800.49263</v>
      </c>
      <c r="F50" s="66">
        <f t="shared" si="7"/>
        <v>13323832514.279411</v>
      </c>
      <c r="G50" s="69">
        <f t="shared" si="7"/>
        <v>13323832514.279411</v>
      </c>
      <c r="H50" s="70">
        <f t="shared" si="7"/>
        <v>-11979309747.587376</v>
      </c>
      <c r="I50" s="68">
        <f t="shared" si="7"/>
        <v>12260765315.901463</v>
      </c>
      <c r="J50" s="66">
        <f t="shared" si="7"/>
        <v>8940987229.4859467</v>
      </c>
      <c r="K50" s="69">
        <f t="shared" si="7"/>
        <v>19232289436.027119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168772076093</v>
      </c>
      <c r="C53" s="17">
        <v>153346651665</v>
      </c>
      <c r="D53" s="21">
        <v>212164285417</v>
      </c>
      <c r="E53" s="22">
        <v>221683155586</v>
      </c>
      <c r="F53" s="17">
        <v>226400359395</v>
      </c>
      <c r="G53" s="23">
        <v>226400359395</v>
      </c>
      <c r="H53" s="19">
        <v>144793103292</v>
      </c>
      <c r="I53" s="22">
        <v>170950863516</v>
      </c>
      <c r="J53" s="17">
        <v>176432204648</v>
      </c>
      <c r="K53" s="23">
        <v>178110135778</v>
      </c>
    </row>
    <row r="54" spans="1:11" ht="13.5" x14ac:dyDescent="0.25">
      <c r="A54" s="20" t="s">
        <v>57</v>
      </c>
      <c r="B54" s="17">
        <v>10110430438</v>
      </c>
      <c r="C54" s="17">
        <v>7748231332</v>
      </c>
      <c r="D54" s="21">
        <v>10639166205</v>
      </c>
      <c r="E54" s="22">
        <v>11982160315</v>
      </c>
      <c r="F54" s="17">
        <v>12201606275</v>
      </c>
      <c r="G54" s="23">
        <v>12201606275</v>
      </c>
      <c r="H54" s="19">
        <v>10102374042</v>
      </c>
      <c r="I54" s="22">
        <v>12945640335</v>
      </c>
      <c r="J54" s="17">
        <v>13587222169</v>
      </c>
      <c r="K54" s="23">
        <v>14284745012</v>
      </c>
    </row>
    <row r="55" spans="1:11" ht="13.5" x14ac:dyDescent="0.25">
      <c r="A55" s="20" t="s">
        <v>58</v>
      </c>
      <c r="B55" s="17">
        <v>8344116330</v>
      </c>
      <c r="C55" s="17">
        <v>7190944340</v>
      </c>
      <c r="D55" s="21">
        <v>11325946943</v>
      </c>
      <c r="E55" s="22">
        <v>7490574120</v>
      </c>
      <c r="F55" s="17">
        <v>6635122251</v>
      </c>
      <c r="G55" s="23">
        <v>6635122251</v>
      </c>
      <c r="H55" s="19">
        <v>7319526899</v>
      </c>
      <c r="I55" s="22">
        <v>6919370956</v>
      </c>
      <c r="J55" s="17">
        <v>7487581475</v>
      </c>
      <c r="K55" s="23">
        <v>8264128022</v>
      </c>
    </row>
    <row r="56" spans="1:11" ht="13.5" x14ac:dyDescent="0.25">
      <c r="A56" s="20" t="s">
        <v>59</v>
      </c>
      <c r="B56" s="17">
        <v>7199256530</v>
      </c>
      <c r="C56" s="17">
        <v>4632112553</v>
      </c>
      <c r="D56" s="21">
        <v>6346685544</v>
      </c>
      <c r="E56" s="22">
        <v>10923789567</v>
      </c>
      <c r="F56" s="17">
        <v>8457007459</v>
      </c>
      <c r="G56" s="23">
        <v>8457007459</v>
      </c>
      <c r="H56" s="19">
        <v>6620156868</v>
      </c>
      <c r="I56" s="22">
        <v>8941845137</v>
      </c>
      <c r="J56" s="17">
        <v>9346114504</v>
      </c>
      <c r="K56" s="23">
        <v>9808082331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2287753765</v>
      </c>
      <c r="C59" s="17">
        <v>3592535672</v>
      </c>
      <c r="D59" s="21">
        <v>4846271745</v>
      </c>
      <c r="E59" s="22">
        <v>9759918820</v>
      </c>
      <c r="F59" s="17">
        <v>10607094902</v>
      </c>
      <c r="G59" s="23">
        <v>10607094902</v>
      </c>
      <c r="H59" s="19">
        <v>5041524474</v>
      </c>
      <c r="I59" s="22">
        <v>15815904973</v>
      </c>
      <c r="J59" s="17">
        <v>17176387456</v>
      </c>
      <c r="K59" s="23">
        <v>18666956294</v>
      </c>
    </row>
    <row r="60" spans="1:11" ht="13.5" x14ac:dyDescent="0.25">
      <c r="A60" s="20" t="s">
        <v>62</v>
      </c>
      <c r="B60" s="17">
        <v>368022459</v>
      </c>
      <c r="C60" s="17">
        <v>3319515477</v>
      </c>
      <c r="D60" s="21">
        <v>2840413358</v>
      </c>
      <c r="E60" s="22">
        <v>10481852780</v>
      </c>
      <c r="F60" s="17">
        <v>10794732730</v>
      </c>
      <c r="G60" s="23">
        <v>10794732730</v>
      </c>
      <c r="H60" s="19">
        <v>3694092902</v>
      </c>
      <c r="I60" s="22">
        <v>11443981029</v>
      </c>
      <c r="J60" s="17">
        <v>12099259238</v>
      </c>
      <c r="K60" s="23">
        <v>12746274222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32004</v>
      </c>
      <c r="C62" s="86">
        <v>12953</v>
      </c>
      <c r="D62" s="87">
        <v>12953</v>
      </c>
      <c r="E62" s="85">
        <v>287222</v>
      </c>
      <c r="F62" s="86">
        <v>287222</v>
      </c>
      <c r="G62" s="87">
        <v>287222</v>
      </c>
      <c r="H62" s="88">
        <v>287222</v>
      </c>
      <c r="I62" s="85">
        <v>286532</v>
      </c>
      <c r="J62" s="86">
        <v>284343</v>
      </c>
      <c r="K62" s="87">
        <v>282345</v>
      </c>
    </row>
    <row r="63" spans="1:11" ht="13.5" x14ac:dyDescent="0.25">
      <c r="A63" s="84" t="s">
        <v>65</v>
      </c>
      <c r="B63" s="85">
        <v>57542</v>
      </c>
      <c r="C63" s="86">
        <v>62940</v>
      </c>
      <c r="D63" s="87">
        <v>62940</v>
      </c>
      <c r="E63" s="85">
        <v>56588</v>
      </c>
      <c r="F63" s="86">
        <v>57750</v>
      </c>
      <c r="G63" s="87">
        <v>57750</v>
      </c>
      <c r="H63" s="88">
        <v>33345</v>
      </c>
      <c r="I63" s="85">
        <v>70236</v>
      </c>
      <c r="J63" s="86">
        <v>31920</v>
      </c>
      <c r="K63" s="87">
        <v>70118</v>
      </c>
    </row>
    <row r="64" spans="1:11" ht="13.5" x14ac:dyDescent="0.25">
      <c r="A64" s="84" t="s">
        <v>66</v>
      </c>
      <c r="B64" s="85">
        <v>16689</v>
      </c>
      <c r="C64" s="86">
        <v>0</v>
      </c>
      <c r="D64" s="87">
        <v>0</v>
      </c>
      <c r="E64" s="85">
        <v>33063</v>
      </c>
      <c r="F64" s="86">
        <v>33063</v>
      </c>
      <c r="G64" s="87">
        <v>33063</v>
      </c>
      <c r="H64" s="88">
        <v>33063</v>
      </c>
      <c r="I64" s="85">
        <v>131799</v>
      </c>
      <c r="J64" s="86">
        <v>273196</v>
      </c>
      <c r="K64" s="87">
        <v>273796</v>
      </c>
    </row>
    <row r="65" spans="1:11" ht="13.5" x14ac:dyDescent="0.25">
      <c r="A65" s="84" t="s">
        <v>67</v>
      </c>
      <c r="B65" s="85">
        <v>271057</v>
      </c>
      <c r="C65" s="86">
        <v>237837</v>
      </c>
      <c r="D65" s="87">
        <v>237837</v>
      </c>
      <c r="E65" s="85">
        <v>284947</v>
      </c>
      <c r="F65" s="86">
        <v>284947</v>
      </c>
      <c r="G65" s="87">
        <v>284947</v>
      </c>
      <c r="H65" s="88">
        <v>277600</v>
      </c>
      <c r="I65" s="85">
        <v>544943</v>
      </c>
      <c r="J65" s="86">
        <v>565492</v>
      </c>
      <c r="K65" s="87">
        <v>548206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91</v>
      </c>
      <c r="B70" s="5">
        <f>IF(ISERROR(B71/B72),0,(B71/B72))</f>
        <v>0.69278216885109112</v>
      </c>
      <c r="C70" s="5">
        <f t="shared" ref="C70:K70" si="8">IF(ISERROR(C71/C72),0,(C71/C72))</f>
        <v>0.41557997574443079</v>
      </c>
      <c r="D70" s="5">
        <f t="shared" si="8"/>
        <v>0.37835657336133177</v>
      </c>
      <c r="E70" s="5">
        <f t="shared" si="8"/>
        <v>0.85549561468661894</v>
      </c>
      <c r="F70" s="5">
        <f t="shared" si="8"/>
        <v>0.89380184335798751</v>
      </c>
      <c r="G70" s="5">
        <f t="shared" si="8"/>
        <v>0.89380184335798751</v>
      </c>
      <c r="H70" s="5">
        <f t="shared" si="8"/>
        <v>0.84982070760421624</v>
      </c>
      <c r="I70" s="5">
        <f t="shared" si="8"/>
        <v>1.0229009482605198</v>
      </c>
      <c r="J70" s="5">
        <f t="shared" si="8"/>
        <v>1.0238974136067003</v>
      </c>
      <c r="K70" s="5">
        <f t="shared" si="8"/>
        <v>1.0223900236553813</v>
      </c>
    </row>
    <row r="71" spans="1:11" hidden="1" x14ac:dyDescent="0.2">
      <c r="A71" s="1" t="s">
        <v>92</v>
      </c>
      <c r="B71" s="2">
        <f>+B83</f>
        <v>84496092031</v>
      </c>
      <c r="C71" s="2">
        <f t="shared" ref="C71:K71" si="9">+C83</f>
        <v>41062705733</v>
      </c>
      <c r="D71" s="2">
        <f t="shared" si="9"/>
        <v>51589362539</v>
      </c>
      <c r="E71" s="2">
        <f t="shared" si="9"/>
        <v>137395520973</v>
      </c>
      <c r="F71" s="2">
        <f t="shared" si="9"/>
        <v>139661851236</v>
      </c>
      <c r="G71" s="2">
        <f t="shared" si="9"/>
        <v>139661851236</v>
      </c>
      <c r="H71" s="2">
        <f t="shared" si="9"/>
        <v>130261245271</v>
      </c>
      <c r="I71" s="2">
        <f t="shared" si="9"/>
        <v>174051279854</v>
      </c>
      <c r="J71" s="2">
        <f t="shared" si="9"/>
        <v>187373777254</v>
      </c>
      <c r="K71" s="2">
        <f t="shared" si="9"/>
        <v>202670306599</v>
      </c>
    </row>
    <row r="72" spans="1:11" hidden="1" x14ac:dyDescent="0.2">
      <c r="A72" s="1" t="s">
        <v>93</v>
      </c>
      <c r="B72" s="2">
        <f>+B77</f>
        <v>121966320483</v>
      </c>
      <c r="C72" s="2">
        <f t="shared" ref="C72:K72" si="10">+C77</f>
        <v>98808191274</v>
      </c>
      <c r="D72" s="2">
        <f t="shared" si="10"/>
        <v>136351172865</v>
      </c>
      <c r="E72" s="2">
        <f t="shared" si="10"/>
        <v>160603419368</v>
      </c>
      <c r="F72" s="2">
        <f t="shared" si="10"/>
        <v>156255944507</v>
      </c>
      <c r="G72" s="2">
        <f t="shared" si="10"/>
        <v>156255944507</v>
      </c>
      <c r="H72" s="2">
        <f t="shared" si="10"/>
        <v>153280855721</v>
      </c>
      <c r="I72" s="2">
        <f t="shared" si="10"/>
        <v>170154578652</v>
      </c>
      <c r="J72" s="2">
        <f t="shared" si="10"/>
        <v>183000537714</v>
      </c>
      <c r="K72" s="2">
        <f t="shared" si="10"/>
        <v>198231889895</v>
      </c>
    </row>
    <row r="73" spans="1:11" hidden="1" x14ac:dyDescent="0.2">
      <c r="A73" s="1" t="s">
        <v>94</v>
      </c>
      <c r="B73" s="2">
        <f>+B74</f>
        <v>-8150354128.666666</v>
      </c>
      <c r="C73" s="2">
        <f t="shared" ref="C73:K73" si="11">+(C78+C80+C81+C82)-(B78+B80+B81+B82)</f>
        <v>-9516779955</v>
      </c>
      <c r="D73" s="2">
        <f t="shared" si="11"/>
        <v>7382876171</v>
      </c>
      <c r="E73" s="2">
        <f t="shared" si="11"/>
        <v>16083977339</v>
      </c>
      <c r="F73" s="2">
        <f>+(F78+F80+F81+F82)-(D78+D80+D81+D82)</f>
        <v>10666335314</v>
      </c>
      <c r="G73" s="2">
        <f>+(G78+G80+G81+G82)-(D78+D80+D81+D82)</f>
        <v>10666335314</v>
      </c>
      <c r="H73" s="2">
        <f>+(H78+H80+H81+H82)-(D78+D80+D81+D82)</f>
        <v>9380181746</v>
      </c>
      <c r="I73" s="2">
        <f>+(I78+I80+I81+I82)-(E78+E80+E81+E82)</f>
        <v>-13959160769</v>
      </c>
      <c r="J73" s="2">
        <f t="shared" si="11"/>
        <v>-41577153974</v>
      </c>
      <c r="K73" s="2">
        <f t="shared" si="11"/>
        <v>-2662087477</v>
      </c>
    </row>
    <row r="74" spans="1:11" hidden="1" x14ac:dyDescent="0.2">
      <c r="A74" s="1" t="s">
        <v>95</v>
      </c>
      <c r="B74" s="2">
        <f>+TREND(C74:E74)</f>
        <v>-8150354128.666666</v>
      </c>
      <c r="C74" s="2">
        <f>+C73</f>
        <v>-9516779955</v>
      </c>
      <c r="D74" s="2">
        <f t="shared" ref="D74:K74" si="12">+D73</f>
        <v>7382876171</v>
      </c>
      <c r="E74" s="2">
        <f t="shared" si="12"/>
        <v>16083977339</v>
      </c>
      <c r="F74" s="2">
        <f t="shared" si="12"/>
        <v>10666335314</v>
      </c>
      <c r="G74" s="2">
        <f t="shared" si="12"/>
        <v>10666335314</v>
      </c>
      <c r="H74" s="2">
        <f t="shared" si="12"/>
        <v>9380181746</v>
      </c>
      <c r="I74" s="2">
        <f t="shared" si="12"/>
        <v>-13959160769</v>
      </c>
      <c r="J74" s="2">
        <f t="shared" si="12"/>
        <v>-41577153974</v>
      </c>
      <c r="K74" s="2">
        <f t="shared" si="12"/>
        <v>-2662087477</v>
      </c>
    </row>
    <row r="75" spans="1:11" hidden="1" x14ac:dyDescent="0.2">
      <c r="A75" s="1" t="s">
        <v>96</v>
      </c>
      <c r="B75" s="2">
        <f>+B84-(((B80+B81+B82+B78)*B70)-B79)</f>
        <v>42764480651.575592</v>
      </c>
      <c r="C75" s="2">
        <f t="shared" ref="C75:K75" si="13">+C84-(((C80+C81+C82+C78)*C70)-C79)</f>
        <v>27081765251.488049</v>
      </c>
      <c r="D75" s="2">
        <f t="shared" si="13"/>
        <v>54674855865.011169</v>
      </c>
      <c r="E75" s="2">
        <f t="shared" si="13"/>
        <v>27272763916.50737</v>
      </c>
      <c r="F75" s="2">
        <f t="shared" si="13"/>
        <v>28643252058.720589</v>
      </c>
      <c r="G75" s="2">
        <f t="shared" si="13"/>
        <v>28643252058.720589</v>
      </c>
      <c r="H75" s="2">
        <f t="shared" si="13"/>
        <v>23862441106.587376</v>
      </c>
      <c r="I75" s="2">
        <f t="shared" si="13"/>
        <v>5798219692.0985374</v>
      </c>
      <c r="J75" s="2">
        <f t="shared" si="13"/>
        <v>11387079314.514053</v>
      </c>
      <c r="K75" s="2">
        <f t="shared" si="13"/>
        <v>9441089524.9728813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121966320483</v>
      </c>
      <c r="C77" s="3">
        <v>98808191274</v>
      </c>
      <c r="D77" s="3">
        <v>136351172865</v>
      </c>
      <c r="E77" s="3">
        <v>160603419368</v>
      </c>
      <c r="F77" s="3">
        <v>156255944507</v>
      </c>
      <c r="G77" s="3">
        <v>156255944507</v>
      </c>
      <c r="H77" s="3">
        <v>153280855721</v>
      </c>
      <c r="I77" s="3">
        <v>170154578652</v>
      </c>
      <c r="J77" s="3">
        <v>183000537714</v>
      </c>
      <c r="K77" s="3">
        <v>198231889895</v>
      </c>
    </row>
    <row r="78" spans="1:11" hidden="1" x14ac:dyDescent="0.2">
      <c r="A78" s="1" t="s">
        <v>69</v>
      </c>
      <c r="B78" s="3">
        <v>17274318</v>
      </c>
      <c r="C78" s="3">
        <v>1604216</v>
      </c>
      <c r="D78" s="3">
        <v>644345915</v>
      </c>
      <c r="E78" s="3">
        <v>68699938</v>
      </c>
      <c r="F78" s="3">
        <v>4236937</v>
      </c>
      <c r="G78" s="3">
        <v>4236937</v>
      </c>
      <c r="H78" s="3">
        <v>-14637521</v>
      </c>
      <c r="I78" s="3">
        <v>7292886</v>
      </c>
      <c r="J78" s="3">
        <v>8556211</v>
      </c>
      <c r="K78" s="3">
        <v>9056211</v>
      </c>
    </row>
    <row r="79" spans="1:11" hidden="1" x14ac:dyDescent="0.2">
      <c r="A79" s="1" t="s">
        <v>70</v>
      </c>
      <c r="B79" s="3">
        <v>24961570421</v>
      </c>
      <c r="C79" s="3">
        <v>29328301109</v>
      </c>
      <c r="D79" s="3">
        <v>46090447293</v>
      </c>
      <c r="E79" s="3">
        <v>56503069142</v>
      </c>
      <c r="F79" s="3">
        <v>46588281333</v>
      </c>
      <c r="G79" s="3">
        <v>46588281333</v>
      </c>
      <c r="H79" s="3">
        <v>42937803302</v>
      </c>
      <c r="I79" s="3">
        <v>22472917635</v>
      </c>
      <c r="J79" s="3">
        <v>-16582482924</v>
      </c>
      <c r="K79" s="3">
        <v>-21124081975</v>
      </c>
    </row>
    <row r="80" spans="1:11" hidden="1" x14ac:dyDescent="0.2">
      <c r="A80" s="1" t="s">
        <v>71</v>
      </c>
      <c r="B80" s="3">
        <v>14485850808</v>
      </c>
      <c r="C80" s="3">
        <v>5898032750</v>
      </c>
      <c r="D80" s="3">
        <v>11421140667</v>
      </c>
      <c r="E80" s="3">
        <v>33175964491</v>
      </c>
      <c r="F80" s="3">
        <v>28250998261</v>
      </c>
      <c r="G80" s="3">
        <v>28250998261</v>
      </c>
      <c r="H80" s="3">
        <v>25805760718</v>
      </c>
      <c r="I80" s="3">
        <v>20728255750</v>
      </c>
      <c r="J80" s="3">
        <v>-7051921554</v>
      </c>
      <c r="K80" s="3">
        <v>-8414063751</v>
      </c>
    </row>
    <row r="81" spans="1:11" hidden="1" x14ac:dyDescent="0.2">
      <c r="A81" s="1" t="s">
        <v>72</v>
      </c>
      <c r="B81" s="3">
        <v>11815832638</v>
      </c>
      <c r="C81" s="3">
        <v>12773407085</v>
      </c>
      <c r="D81" s="3">
        <v>13941840335</v>
      </c>
      <c r="E81" s="3">
        <v>7803535195</v>
      </c>
      <c r="F81" s="3">
        <v>7375273103</v>
      </c>
      <c r="G81" s="3">
        <v>7375273103</v>
      </c>
      <c r="H81" s="3">
        <v>8012769408</v>
      </c>
      <c r="I81" s="3">
        <v>6459869146</v>
      </c>
      <c r="J81" s="3">
        <v>-7346269872</v>
      </c>
      <c r="K81" s="3">
        <v>-8654614175</v>
      </c>
    </row>
    <row r="82" spans="1:11" hidden="1" x14ac:dyDescent="0.2">
      <c r="A82" s="1" t="s">
        <v>73</v>
      </c>
      <c r="B82" s="3">
        <v>1165217064</v>
      </c>
      <c r="C82" s="3">
        <v>-705649178</v>
      </c>
      <c r="D82" s="3">
        <v>-657055873</v>
      </c>
      <c r="E82" s="3">
        <v>386048759</v>
      </c>
      <c r="F82" s="3">
        <v>386098057</v>
      </c>
      <c r="G82" s="3">
        <v>386098057</v>
      </c>
      <c r="H82" s="3">
        <v>926560185</v>
      </c>
      <c r="I82" s="3">
        <v>279669832</v>
      </c>
      <c r="J82" s="3">
        <v>287568855</v>
      </c>
      <c r="K82" s="3">
        <v>295467878</v>
      </c>
    </row>
    <row r="83" spans="1:11" hidden="1" x14ac:dyDescent="0.2">
      <c r="A83" s="1" t="s">
        <v>74</v>
      </c>
      <c r="B83" s="3">
        <v>84496092031</v>
      </c>
      <c r="C83" s="3">
        <v>41062705733</v>
      </c>
      <c r="D83" s="3">
        <v>51589362539</v>
      </c>
      <c r="E83" s="3">
        <v>137395520973</v>
      </c>
      <c r="F83" s="3">
        <v>139661851236</v>
      </c>
      <c r="G83" s="3">
        <v>139661851236</v>
      </c>
      <c r="H83" s="3">
        <v>130261245271</v>
      </c>
      <c r="I83" s="3">
        <v>174051279854</v>
      </c>
      <c r="J83" s="3">
        <v>187373777254</v>
      </c>
      <c r="K83" s="3">
        <v>202670306599</v>
      </c>
    </row>
    <row r="84" spans="1:11" hidden="1" x14ac:dyDescent="0.2">
      <c r="A84" s="1" t="s">
        <v>75</v>
      </c>
      <c r="B84" s="3">
        <v>36843456477</v>
      </c>
      <c r="C84" s="3">
        <v>5220353668</v>
      </c>
      <c r="D84" s="3">
        <v>18175850258</v>
      </c>
      <c r="E84" s="3">
        <v>6216512564</v>
      </c>
      <c r="F84" s="3">
        <v>14246679880</v>
      </c>
      <c r="G84" s="3">
        <v>14246679880</v>
      </c>
      <c r="H84" s="3">
        <v>10439295770</v>
      </c>
      <c r="I84" s="3">
        <v>11429595231</v>
      </c>
      <c r="J84" s="3">
        <v>13530492966</v>
      </c>
      <c r="K84" s="3">
        <v>13425667862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E4EBA88-6AA8-4F7E-A126-D34B25036A45}"/>
</file>

<file path=customXml/itemProps2.xml><?xml version="1.0" encoding="utf-8"?>
<ds:datastoreItem xmlns:ds="http://schemas.openxmlformats.org/officeDocument/2006/customXml" ds:itemID="{D4280B8E-3FE0-41DB-9426-8EDA27389464}"/>
</file>

<file path=customXml/itemProps3.xml><?xml version="1.0" encoding="utf-8"?>
<ds:datastoreItem xmlns:ds="http://schemas.openxmlformats.org/officeDocument/2006/customXml" ds:itemID="{3E228853-5153-4EEF-8FE7-900A1D14EB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2024-08-19T23:12:35Z</dcterms:created>
  <dcterms:modified xsi:type="dcterms:W3CDTF">2024-08-20T06:39:38Z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